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585" windowWidth="15765" windowHeight="12255"/>
  </bookViews>
  <sheets>
    <sheet name="Приложение к ПЗ доходы" sheetId="5" r:id="rId1"/>
    <sheet name="data 2018" sheetId="3" state="hidden" r:id="rId2"/>
    <sheet name="для Старовойтовой" sheetId="4" state="hidden" r:id="rId3"/>
  </sheets>
  <definedNames>
    <definedName name="_xlnm._FilterDatabase" localSheetId="1" hidden="1">'data 2018'!$B$1:$D$155</definedName>
    <definedName name="_xlnm._FilterDatabase" localSheetId="2" hidden="1">'для Старовойтовой'!$A$2:$I$75</definedName>
    <definedName name="_xlnm._FilterDatabase" localSheetId="0" hidden="1">'Приложение к ПЗ доходы'!$A$4:$K$109</definedName>
    <definedName name="_xlnm.Print_Titles" localSheetId="2">'для Старовойтовой'!$2:$2</definedName>
    <definedName name="_xlnm.Print_Titles" localSheetId="0">'Приложение к ПЗ доходы'!$4:$4</definedName>
    <definedName name="_xlnm.Print_Area" localSheetId="0">'Приложение к ПЗ доходы'!$A$1:$K$109</definedName>
  </definedNames>
  <calcPr calcId="145621"/>
  <pivotCaches>
    <pivotCache cacheId="0" r:id="rId4"/>
  </pivotCaches>
</workbook>
</file>

<file path=xl/calcChain.xml><?xml version="1.0" encoding="utf-8"?>
<calcChain xmlns="http://schemas.openxmlformats.org/spreadsheetml/2006/main">
  <c r="K54" i="5" l="1"/>
  <c r="K55" i="5"/>
  <c r="H54" i="5"/>
  <c r="H55" i="5"/>
  <c r="D49" i="5"/>
  <c r="E55" i="5"/>
  <c r="D54" i="5"/>
  <c r="E54" i="5" s="1"/>
  <c r="C54" i="5"/>
  <c r="E79" i="5" l="1"/>
  <c r="D80" i="5"/>
  <c r="K81" i="5"/>
  <c r="H81" i="5"/>
  <c r="E81" i="5"/>
  <c r="E82" i="5"/>
  <c r="E83" i="5"/>
  <c r="D82" i="5"/>
  <c r="D81" i="5"/>
  <c r="G107" i="5" l="1"/>
  <c r="D98" i="5"/>
  <c r="D97" i="5" s="1"/>
  <c r="D104" i="5"/>
  <c r="I104" i="5"/>
  <c r="K104" i="5" s="1"/>
  <c r="F104" i="5"/>
  <c r="C104" i="5"/>
  <c r="E104" i="5" s="1"/>
  <c r="I102" i="5"/>
  <c r="F102" i="5"/>
  <c r="H102" i="5" s="1"/>
  <c r="D102" i="5"/>
  <c r="C102" i="5"/>
  <c r="H96" i="5"/>
  <c r="H97" i="5"/>
  <c r="H98" i="5"/>
  <c r="H99" i="5"/>
  <c r="H100" i="5"/>
  <c r="H101" i="5"/>
  <c r="H103" i="5"/>
  <c r="H104" i="5"/>
  <c r="H105" i="5"/>
  <c r="H95" i="5"/>
  <c r="K98" i="5"/>
  <c r="K99" i="5"/>
  <c r="K100" i="5"/>
  <c r="K101" i="5"/>
  <c r="K102" i="5"/>
  <c r="K103" i="5"/>
  <c r="K105" i="5"/>
  <c r="E98" i="5"/>
  <c r="E99" i="5"/>
  <c r="E100" i="5"/>
  <c r="E101" i="5"/>
  <c r="E103" i="5"/>
  <c r="E105" i="5"/>
  <c r="D92" i="5"/>
  <c r="D91" i="5" s="1"/>
  <c r="E91" i="5" s="1"/>
  <c r="K91" i="5"/>
  <c r="H91" i="5"/>
  <c r="D89" i="5"/>
  <c r="D87" i="5"/>
  <c r="H87" i="5"/>
  <c r="E87" i="5"/>
  <c r="K84" i="5"/>
  <c r="K85" i="5"/>
  <c r="K86" i="5"/>
  <c r="K87" i="5"/>
  <c r="K88" i="5"/>
  <c r="K89" i="5"/>
  <c r="K90" i="5"/>
  <c r="K92" i="5"/>
  <c r="K93" i="5"/>
  <c r="K94" i="5"/>
  <c r="K95" i="5"/>
  <c r="H84" i="5"/>
  <c r="H85" i="5"/>
  <c r="H86" i="5"/>
  <c r="H88" i="5"/>
  <c r="H89" i="5"/>
  <c r="H90" i="5"/>
  <c r="H92" i="5"/>
  <c r="H93" i="5"/>
  <c r="H94" i="5"/>
  <c r="D85" i="5"/>
  <c r="E85" i="5"/>
  <c r="E86" i="5"/>
  <c r="E88" i="5"/>
  <c r="E89" i="5"/>
  <c r="E90" i="5"/>
  <c r="E93" i="5"/>
  <c r="E94" i="5"/>
  <c r="E95" i="5"/>
  <c r="I76" i="5"/>
  <c r="F76" i="5"/>
  <c r="I74" i="5"/>
  <c r="F74" i="5"/>
  <c r="I72" i="5"/>
  <c r="F72" i="5"/>
  <c r="I70" i="5"/>
  <c r="F70" i="5"/>
  <c r="I68" i="5"/>
  <c r="F68" i="5"/>
  <c r="I66" i="5"/>
  <c r="F66" i="5"/>
  <c r="I64" i="5"/>
  <c r="F64" i="5"/>
  <c r="I62" i="5"/>
  <c r="F62" i="5"/>
  <c r="I60" i="5"/>
  <c r="F60" i="5"/>
  <c r="I58" i="5"/>
  <c r="F58" i="5"/>
  <c r="I56" i="5"/>
  <c r="K56" i="5" s="1"/>
  <c r="F56" i="5"/>
  <c r="I50" i="5"/>
  <c r="I52" i="5"/>
  <c r="K52" i="5" s="1"/>
  <c r="F52" i="5"/>
  <c r="F50" i="5"/>
  <c r="C76" i="5"/>
  <c r="C74" i="5"/>
  <c r="E74" i="5" s="1"/>
  <c r="C72" i="5"/>
  <c r="C70" i="5"/>
  <c r="C68" i="5"/>
  <c r="C66" i="5"/>
  <c r="C64" i="5"/>
  <c r="C62" i="5"/>
  <c r="C60" i="5"/>
  <c r="C58" i="5"/>
  <c r="E58" i="5" s="1"/>
  <c r="C56" i="5"/>
  <c r="C52" i="5"/>
  <c r="C50" i="5"/>
  <c r="D76" i="5"/>
  <c r="E76" i="5" s="1"/>
  <c r="D74" i="5"/>
  <c r="D72" i="5"/>
  <c r="E72" i="5" s="1"/>
  <c r="D70" i="5"/>
  <c r="D68" i="5"/>
  <c r="D66" i="5"/>
  <c r="D64" i="5"/>
  <c r="D62" i="5"/>
  <c r="D60" i="5"/>
  <c r="E60" i="5" s="1"/>
  <c r="D58" i="5"/>
  <c r="D56" i="5"/>
  <c r="D52" i="5"/>
  <c r="D50" i="5"/>
  <c r="E50" i="5" s="1"/>
  <c r="K50" i="5"/>
  <c r="K51" i="5"/>
  <c r="K53" i="5"/>
  <c r="K57" i="5"/>
  <c r="K58" i="5"/>
  <c r="K59" i="5"/>
  <c r="K60" i="5"/>
  <c r="K61" i="5"/>
  <c r="K62" i="5"/>
  <c r="K63" i="5"/>
  <c r="K64" i="5"/>
  <c r="K65" i="5"/>
  <c r="K66" i="5"/>
  <c r="K67" i="5"/>
  <c r="K68" i="5"/>
  <c r="K69" i="5"/>
  <c r="K70" i="5"/>
  <c r="K71" i="5"/>
  <c r="K72" i="5"/>
  <c r="K73" i="5"/>
  <c r="K74" i="5"/>
  <c r="K75" i="5"/>
  <c r="K76" i="5"/>
  <c r="K77" i="5"/>
  <c r="K78" i="5"/>
  <c r="H50" i="5"/>
  <c r="H51" i="5"/>
  <c r="H52" i="5"/>
  <c r="H53" i="5"/>
  <c r="H56" i="5"/>
  <c r="H57" i="5"/>
  <c r="H58" i="5"/>
  <c r="H59" i="5"/>
  <c r="H60" i="5"/>
  <c r="H61" i="5"/>
  <c r="H62" i="5"/>
  <c r="H63" i="5"/>
  <c r="H64" i="5"/>
  <c r="H65" i="5"/>
  <c r="H66" i="5"/>
  <c r="H67" i="5"/>
  <c r="H68" i="5"/>
  <c r="H69" i="5"/>
  <c r="H70" i="5"/>
  <c r="H71" i="5"/>
  <c r="H72" i="5"/>
  <c r="H73" i="5"/>
  <c r="H74" i="5"/>
  <c r="H75" i="5"/>
  <c r="H76" i="5"/>
  <c r="H77" i="5"/>
  <c r="H78" i="5"/>
  <c r="E51" i="5"/>
  <c r="E53" i="5"/>
  <c r="E57" i="5"/>
  <c r="E59" i="5"/>
  <c r="E61" i="5"/>
  <c r="E63" i="5"/>
  <c r="E64" i="5"/>
  <c r="E65" i="5"/>
  <c r="E66" i="5"/>
  <c r="E67" i="5"/>
  <c r="E68" i="5"/>
  <c r="E69" i="5"/>
  <c r="E71" i="5"/>
  <c r="E73" i="5"/>
  <c r="E75" i="5"/>
  <c r="E77" i="5"/>
  <c r="E78" i="5"/>
  <c r="D47" i="5"/>
  <c r="D45" i="5"/>
  <c r="I47" i="5"/>
  <c r="F47" i="5"/>
  <c r="C47" i="5"/>
  <c r="E47" i="5" s="1"/>
  <c r="H45" i="5"/>
  <c r="H46" i="5"/>
  <c r="H47" i="5"/>
  <c r="H48" i="5"/>
  <c r="H49" i="5"/>
  <c r="K45" i="5"/>
  <c r="K46" i="5"/>
  <c r="K47" i="5"/>
  <c r="K48" i="5"/>
  <c r="K49" i="5"/>
  <c r="K42" i="5"/>
  <c r="K41" i="5"/>
  <c r="K40" i="5"/>
  <c r="K39" i="5"/>
  <c r="K38" i="5"/>
  <c r="K37" i="5"/>
  <c r="H42" i="5"/>
  <c r="H41" i="5"/>
  <c r="H40" i="5"/>
  <c r="H39" i="5"/>
  <c r="H38" i="5"/>
  <c r="H37" i="5"/>
  <c r="D41" i="5"/>
  <c r="D38" i="5" s="1"/>
  <c r="D37" i="5" s="1"/>
  <c r="E37" i="5" s="1"/>
  <c r="E39" i="5"/>
  <c r="E40" i="5"/>
  <c r="E42" i="5"/>
  <c r="E45" i="5"/>
  <c r="E46" i="5"/>
  <c r="E48" i="5"/>
  <c r="K33" i="5"/>
  <c r="K32" i="5"/>
  <c r="K31" i="5"/>
  <c r="H33" i="5"/>
  <c r="H32" i="5"/>
  <c r="H31" i="5"/>
  <c r="E32" i="5"/>
  <c r="E33" i="5"/>
  <c r="D31" i="5"/>
  <c r="C31" i="5"/>
  <c r="D35" i="5"/>
  <c r="D34" i="5" s="1"/>
  <c r="E34" i="5" s="1"/>
  <c r="D29" i="5"/>
  <c r="D26" i="5"/>
  <c r="E27" i="5"/>
  <c r="E28" i="5"/>
  <c r="E29" i="5"/>
  <c r="E30" i="5"/>
  <c r="E36" i="5"/>
  <c r="K28" i="5"/>
  <c r="K29" i="5"/>
  <c r="K30" i="5"/>
  <c r="K34" i="5"/>
  <c r="K35" i="5"/>
  <c r="K36" i="5"/>
  <c r="H28" i="5"/>
  <c r="H29" i="5"/>
  <c r="H30" i="5"/>
  <c r="H34" i="5"/>
  <c r="H35" i="5"/>
  <c r="H36" i="5"/>
  <c r="I14" i="5"/>
  <c r="K21" i="5"/>
  <c r="F14" i="5"/>
  <c r="H14" i="5" s="1"/>
  <c r="H21" i="5"/>
  <c r="K14" i="5"/>
  <c r="K15" i="5"/>
  <c r="K16" i="5"/>
  <c r="K17" i="5"/>
  <c r="K18" i="5"/>
  <c r="K19" i="5"/>
  <c r="K20" i="5"/>
  <c r="K22" i="5"/>
  <c r="K23" i="5"/>
  <c r="K26" i="5"/>
  <c r="K27" i="5"/>
  <c r="H15" i="5"/>
  <c r="H16" i="5"/>
  <c r="H17" i="5"/>
  <c r="H18" i="5"/>
  <c r="H19" i="5"/>
  <c r="H20" i="5"/>
  <c r="H22" i="5"/>
  <c r="H23" i="5"/>
  <c r="H25" i="5"/>
  <c r="H26" i="5"/>
  <c r="H27" i="5"/>
  <c r="D22" i="5"/>
  <c r="D21" i="5" s="1"/>
  <c r="E21" i="5" s="1"/>
  <c r="D19" i="5"/>
  <c r="E19" i="5" s="1"/>
  <c r="D17" i="5"/>
  <c r="E17" i="5" s="1"/>
  <c r="D15" i="5"/>
  <c r="E15" i="5" s="1"/>
  <c r="E16" i="5"/>
  <c r="E18" i="5"/>
  <c r="E20" i="5"/>
  <c r="E22" i="5"/>
  <c r="E23" i="5"/>
  <c r="C14" i="5"/>
  <c r="D7" i="5"/>
  <c r="K9" i="5"/>
  <c r="K10" i="5"/>
  <c r="K11" i="5"/>
  <c r="K12" i="5"/>
  <c r="K13" i="5"/>
  <c r="H9" i="5"/>
  <c r="H10" i="5"/>
  <c r="H11" i="5"/>
  <c r="H12" i="5"/>
  <c r="H13" i="5"/>
  <c r="E9" i="5"/>
  <c r="E10" i="5"/>
  <c r="E11" i="5"/>
  <c r="E12" i="5"/>
  <c r="E13" i="5"/>
  <c r="C7" i="5"/>
  <c r="D25" i="5" l="1"/>
  <c r="D24" i="5" s="1"/>
  <c r="E31" i="5"/>
  <c r="E92" i="5"/>
  <c r="D84" i="5"/>
  <c r="E84" i="5" s="1"/>
  <c r="E41" i="5"/>
  <c r="E35" i="5"/>
  <c r="D96" i="5"/>
  <c r="D79" i="5" s="1"/>
  <c r="E102" i="5"/>
  <c r="K96" i="5"/>
  <c r="K97" i="5"/>
  <c r="E96" i="5"/>
  <c r="E97" i="5"/>
  <c r="D14" i="5"/>
  <c r="E14" i="5" s="1"/>
  <c r="D44" i="5"/>
  <c r="D43" i="5" s="1"/>
  <c r="E43" i="5" s="1"/>
  <c r="E52" i="5"/>
  <c r="E70" i="5"/>
  <c r="E62" i="5"/>
  <c r="E49" i="5"/>
  <c r="E56" i="5"/>
  <c r="K43" i="5"/>
  <c r="K44" i="5"/>
  <c r="H43" i="5"/>
  <c r="H44" i="5"/>
  <c r="E44" i="5"/>
  <c r="E38" i="5"/>
  <c r="E24" i="5"/>
  <c r="E25" i="5"/>
  <c r="E26" i="5"/>
  <c r="K25" i="5"/>
  <c r="K24" i="5"/>
  <c r="H24" i="5"/>
  <c r="E8" i="5"/>
  <c r="D107" i="5" l="1"/>
  <c r="D106" i="5" s="1"/>
  <c r="E80" i="5" l="1"/>
  <c r="H107" i="5"/>
  <c r="K108" i="5" l="1"/>
  <c r="H108" i="5"/>
  <c r="K106" i="5"/>
  <c r="H106" i="5"/>
  <c r="E108" i="5" l="1"/>
  <c r="H8" i="5"/>
  <c r="K8" i="5"/>
  <c r="J7" i="5"/>
  <c r="J6" i="5" s="1"/>
  <c r="J5" i="5" s="1"/>
  <c r="K5" i="5" s="1"/>
  <c r="G7" i="5"/>
  <c r="G6" i="5" s="1"/>
  <c r="G5" i="5" s="1"/>
  <c r="H5" i="5" s="1"/>
  <c r="E107" i="5" l="1"/>
  <c r="E106" i="5"/>
  <c r="H6" i="5"/>
  <c r="K6" i="5"/>
  <c r="K7" i="5"/>
  <c r="H7" i="5"/>
  <c r="E7" i="5"/>
  <c r="D6" i="5" l="1"/>
  <c r="D5" i="5" s="1"/>
  <c r="K107" i="5"/>
  <c r="E6" i="5" l="1"/>
  <c r="E5" i="5" l="1"/>
  <c r="D109" i="5" l="1"/>
  <c r="E109" i="5" l="1"/>
  <c r="K109" i="5"/>
  <c r="K80" i="5"/>
  <c r="K79" i="5"/>
  <c r="H109" i="5"/>
  <c r="H80" i="5"/>
  <c r="H79" i="5"/>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<sst xmlns="http://schemas.openxmlformats.org/spreadsheetml/2006/main" count="773" uniqueCount="531">
  <si>
    <t>ГАД</t>
  </si>
  <si>
    <t>2 02 25021 02 0000 150</t>
  </si>
  <si>
    <t>2 02 25084 02 0000 150</t>
  </si>
  <si>
    <t>2 02 25097 02 0000 150</t>
  </si>
  <si>
    <t>2 02 25519 02 0000 150</t>
  </si>
  <si>
    <t>2 02 25527 02 0000 150</t>
  </si>
  <si>
    <t>2 02 25555 02 0000 150</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</si>
  <si>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</si>
  <si>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</si>
  <si>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</si>
  <si>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</si>
  <si>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</si>
  <si>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</si>
  <si>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</si>
  <si>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</si>
  <si>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</si>
  <si>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</si>
  <si>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</si>
  <si>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</si>
  <si>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</si>
  <si>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</si>
  <si>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</si>
  <si>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</si>
  <si>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</si>
  <si>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</si>
  <si>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</si>
  <si>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</si>
  <si>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</si>
  <si>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</si>
  <si>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</si>
  <si>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</si>
  <si>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</si>
  <si>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</si>
  <si>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</si>
  <si>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</si>
  <si>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</si>
  <si>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</si>
  <si>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</si>
  <si>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</si>
  <si>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</si>
  <si>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</si>
  <si>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</si>
  <si>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</si>
  <si>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</si>
  <si>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</si>
  <si>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</si>
  <si>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</si>
  <si>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</si>
  <si>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</si>
  <si>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</si>
  <si>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</si>
  <si>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</si>
  <si>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</si>
  <si>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</si>
  <si>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</si>
  <si>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</si>
  <si>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</si>
  <si>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</si>
  <si>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</si>
  <si>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</si>
  <si>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</si>
  <si>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</si>
  <si>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</si>
  <si>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</si>
  <si>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</si>
  <si>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</si>
  <si>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</si>
  <si>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</si>
  <si>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</si>
  <si>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</si>
  <si>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</si>
  <si>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</si>
  <si>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</si>
  <si>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</si>
  <si>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</si>
  <si>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</si>
  <si>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2 02 35134 02 0000 150</t>
  </si>
  <si>
    <t>2 02 35176 02 0000 150</t>
  </si>
  <si>
    <t>2 02 35240 02 0000 150</t>
  </si>
  <si>
    <t>2 02 35250 02 0000 150</t>
  </si>
  <si>
    <t>2 02 35260 02 0000 150</t>
  </si>
  <si>
    <t>2 02 35280 02 0000 150</t>
  </si>
  <si>
    <t>2 02 35380 02 0000 150</t>
  </si>
  <si>
    <t>2 02 35900 02 0000 150</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</si>
  <si>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</si>
  <si>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</si>
  <si>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</si>
  <si>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</si>
  <si>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</si>
  <si>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</si>
  <si>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</si>
  <si>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</si>
  <si>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</si>
  <si>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</si>
  <si>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</si>
  <si>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</si>
  <si>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</si>
  <si>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</si>
  <si>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</si>
  <si>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</si>
  <si>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</si>
  <si>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</si>
  <si>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</si>
  <si>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</si>
  <si>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</si>
  <si>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</si>
  <si>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</si>
  <si>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</si>
  <si>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</si>
  <si>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</si>
  <si>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</si>
  <si>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</si>
  <si>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</si>
  <si>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</si>
  <si>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</si>
  <si>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</si>
  <si>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</si>
  <si>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</si>
  <si>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</si>
  <si>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</si>
  <si>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</si>
  <si>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</si>
  <si>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</si>
  <si>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</si>
  <si>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</si>
  <si>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</si>
  <si>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</si>
  <si>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</si>
  <si>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</si>
  <si>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</si>
  <si>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</si>
  <si>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</si>
  <si>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</si>
  <si>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</si>
  <si>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</si>
  <si>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</si>
  <si>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</si>
  <si>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</si>
  <si>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</si>
  <si>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</si>
  <si>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</si>
  <si>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</si>
  <si>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</si>
  <si>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</si>
  <si>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</si>
  <si>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</si>
  <si>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</si>
  <si>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</si>
  <si>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</si>
  <si>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</si>
  <si>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</si>
  <si>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</si>
  <si>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</si>
  <si>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</si>
  <si>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</si>
  <si>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</si>
  <si>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</si>
  <si>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</si>
  <si>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</si>
  <si>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</si>
  <si>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</si>
  <si>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</si>
  <si>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</si>
  <si>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</si>
  <si>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</si>
  <si>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</si>
  <si>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</si>
  <si>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</si>
  <si>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</si>
  <si>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</si>
  <si>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</si>
  <si>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</si>
  <si>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</si>
  <si>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</si>
  <si>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</si>
  <si>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</si>
  <si>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</si>
  <si>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</si>
  <si>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</si>
  <si>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</si>
  <si>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</si>
  <si>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</si>
  <si>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</si>
  <si>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</si>
  <si>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</si>
  <si>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</si>
  <si>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</si>
  <si>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</si>
  <si>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</si>
  <si>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</si>
  <si>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</si>
  <si>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</si>
  <si>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</si>
  <si>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</si>
  <si>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</si>
  <si>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</si>
  <si>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</si>
  <si>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</si>
  <si>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</si>
  <si>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</si>
  <si>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</si>
  <si>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</si>
  <si>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</si>
  <si>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</si>
  <si>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</si>
  <si>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</si>
  <si>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</si>
  <si>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</si>
  <si>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</si>
  <si>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</si>
  <si>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</si>
  <si>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</si>
  <si>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</si>
  <si>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</si>
  <si>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</si>
  <si>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</si>
  <si>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</si>
  <si>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</si>
  <si>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</si>
  <si>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</si>
  <si>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</si>
  <si>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</si>
  <si>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</si>
  <si>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</si>
  <si>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</si>
  <si>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</si>
  <si>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</si>
  <si>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</si>
  <si>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</si>
  <si>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</si>
  <si>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</si>
  <si>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</si>
  <si>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</si>
  <si>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</si>
  <si>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</si>
  <si>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</si>
  <si>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</si>
  <si>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</si>
  <si>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</si>
  <si>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</si>
  <si>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</si>
  <si>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</si>
  <si>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</si>
  <si>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</si>
  <si>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</si>
  <si>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</si>
  <si>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</si>
  <si>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</si>
  <si>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</si>
  <si>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</si>
  <si>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</si>
  <si>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</si>
  <si>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</si>
  <si>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</si>
  <si>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</si>
  <si>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</si>
  <si>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</si>
  <si>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</si>
  <si>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</si>
  <si>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</si>
  <si>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</si>
  <si>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</si>
  <si>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</si>
  <si>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</si>
  <si>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</si>
  <si>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</si>
  <si>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</si>
  <si>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</si>
  <si>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</si>
  <si>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</si>
  <si>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</si>
  <si>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</si>
  <si>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</si>
  <si>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</si>
  <si>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</si>
  <si>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</si>
  <si>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</si>
  <si>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</si>
  <si>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</si>
  <si>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</si>
  <si>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</si>
  <si>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</si>
  <si>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</si>
  <si>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</si>
  <si>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</si>
  <si>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</si>
  <si>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</si>
  <si>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</si>
  <si>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</si>
  <si>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</si>
  <si>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</si>
  <si>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</si>
  <si>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</si>
  <si>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</si>
  <si>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</si>
  <si>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</si>
  <si>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</si>
  <si>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</si>
  <si>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</si>
  <si>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</si>
  <si>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</si>
  <si>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</si>
  <si>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</si>
  <si>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</si>
  <si>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</si>
  <si>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</si>
  <si>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</si>
  <si>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</si>
  <si>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</si>
  <si>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</si>
  <si>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</si>
  <si>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</si>
  <si>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</si>
  <si>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</si>
  <si>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</si>
  <si>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</si>
  <si>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</si>
  <si>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</si>
  <si>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рублей</t>
  </si>
  <si>
    <t>Код бюджетной классификации</t>
  </si>
  <si>
    <t xml:space="preserve">Приложение 1 к пояснительной записке
</t>
  </si>
  <si>
    <t>2 02 00000 00 0000 000</t>
  </si>
  <si>
    <t>Безвозмездные поступления от других бюджетов бюджетной системы Российской Федерации</t>
  </si>
  <si>
    <t>Сумма на 2024 год</t>
  </si>
  <si>
    <t>Изменение на 2024 год (+/-)</t>
  </si>
  <si>
    <t>Сумма на 2024 год с учетом изменений</t>
  </si>
  <si>
    <t>Сумма на 2025 год</t>
  </si>
  <si>
    <t>Изменение на 2025 год (+/-)</t>
  </si>
  <si>
    <t>Сумма на 2025 год с учетом изменений</t>
  </si>
  <si>
    <t>Анализ изменения доходов районного бюджета Выгоничского муниципального района Брянской области на 2024- 2026 годы</t>
  </si>
  <si>
    <t>Сумма на 2026 год</t>
  </si>
  <si>
    <t>Изменение на 2026 год (+/-)</t>
  </si>
  <si>
    <t>Сумма на 2026 год с учетом изменений</t>
  </si>
  <si>
    <t xml:space="preserve"> 1 00 00000 00 0000 000</t>
  </si>
  <si>
    <t>НАЛОГОВЫЕ И НЕНАЛОГОВЫЕ ДОХОДЫ</t>
  </si>
  <si>
    <t>1 01 00000 00 0000 000</t>
  </si>
  <si>
    <t xml:space="preserve">НАЛОГИ НА ПРИБЫЛЬ, ДОХОДЫ            </t>
  </si>
  <si>
    <t xml:space="preserve"> 1 01 02000 01 0000 110</t>
  </si>
  <si>
    <t xml:space="preserve">Налог на доходы  физических  лиц </t>
  </si>
  <si>
    <t xml:space="preserve">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</si>
  <si>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</si>
  <si>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2 00 00000 00 0000 000</t>
  </si>
  <si>
    <t>БЕЗВОЗМЕЗДНЫЕ ПОСТУПЛЕНИЯ</t>
  </si>
  <si>
    <t>2 02 40000 00 0000 150</t>
  </si>
  <si>
    <t>Иные межбюджетные трансферты</t>
  </si>
  <si>
    <t>2 02 49999 00 0000 150</t>
  </si>
  <si>
    <t xml:space="preserve">Прочие межбюджетные трансферты, передаваемые бюджетам
</t>
  </si>
  <si>
    <t>2 02 49999 05 0000 150</t>
  </si>
  <si>
    <t xml:space="preserve">Прочие межбюджетные трансферты, передаваемые бюджетам муниципальных районов
</t>
  </si>
  <si>
    <t>1 01 02020 01 0000 110</t>
  </si>
  <si>
    <t>1 01 02030 01 0000 110</t>
  </si>
  <si>
    <t>1 01 02040 01 0000 110</t>
  </si>
  <si>
    <t>1 01 02080 01 0000 110</t>
  </si>
  <si>
    <t>1 01 02130 01 0000 110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</si>
  <si>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</si>
  <si>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</si>
  <si>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</si>
  <si>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</si>
  <si>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</si>
  <si>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1 05 00000 00 0000 000</t>
  </si>
  <si>
    <t xml:space="preserve">НАЛОГИ НА СОВОКУПНЫЙ ДОХОД                             </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</si>
  <si>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</si>
  <si>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</si>
  <si>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</si>
  <si>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</si>
  <si>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</si>
  <si>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</si>
  <si>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</si>
  <si>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</si>
  <si>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</si>
  <si>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</si>
  <si>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</si>
  <si>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</si>
  <si>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</si>
  <si>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1 05 02000 02 0000 110</t>
  </si>
  <si>
    <t>Единый налог на вмененный доход для отдельных видов деятельности</t>
  </si>
  <si>
    <t>1 05 02010 02 0000 110</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</si>
  <si>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</si>
  <si>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</si>
  <si>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</si>
  <si>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</si>
  <si>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</si>
  <si>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</si>
  <si>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</si>
  <si>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</si>
  <si>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</si>
  <si>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</si>
  <si>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</si>
  <si>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</si>
  <si>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</si>
  <si>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</si>
  <si>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1 11 07000 00 0000 120</t>
  </si>
  <si>
    <t>Платежи от государственных и муниципальных унитарных предприятий</t>
  </si>
  <si>
    <t xml:space="preserve"> 1 11 07010 00 0000 120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</si>
  <si>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</si>
  <si>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1 11 07015 05 0000 120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</si>
  <si>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</si>
  <si>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</si>
  <si>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</si>
  <si>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</si>
  <si>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</si>
  <si>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</si>
  <si>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</si>
  <si>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</si>
  <si>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</si>
  <si>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</si>
  <si>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</si>
  <si>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</si>
  <si>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</si>
  <si>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</si>
  <si>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выбросы загрязняющих веществ в водные объекты</t>
  </si>
  <si>
    <t>1 12 01040 01 0000 120</t>
  </si>
  <si>
    <t>Плата за размещение отходов производства и потребления</t>
  </si>
  <si>
    <t>1 12 01041 01 0000 120</t>
  </si>
  <si>
    <t xml:space="preserve">Плата за размещение отходов производства </t>
  </si>
  <si>
    <t xml:space="preserve">1 13 00000 00 0000 000 </t>
  </si>
  <si>
    <t xml:space="preserve">1 13 02000 00 0000 130   </t>
  </si>
  <si>
    <t xml:space="preserve">Доходы от компенсации затрат государства   </t>
  </si>
  <si>
    <t xml:space="preserve">1 13 02060 00 0000 130   </t>
  </si>
  <si>
    <t xml:space="preserve">Доходы, поступающие в порядке возмещения расходов, понесенных в связи с эксплуатацией имущества
 </t>
  </si>
  <si>
    <t xml:space="preserve">1 13 02065 05 0000 130   </t>
  </si>
  <si>
    <t xml:space="preserve">Доходы, поступающие в порядке возмещения расходов, понесенных в связи с эксплуатацией имущества муниципальных районов
</t>
  </si>
  <si>
    <t>1 13 02990 00 0000 130</t>
  </si>
  <si>
    <t>1 13 02995 05 0000 130</t>
  </si>
  <si>
    <t>Прочие доходы от компенсации затрат бюджетов муниципальных районов</t>
  </si>
  <si>
    <t>Прочие доходы от компенсации затрат государства</t>
  </si>
  <si>
    <t>ДОХОДЫ ОТ ОКАЗАНИЯ ПЛАТНЫХ УСЛУГ И КОМПЕНСАЦИИ ЗАТРАТ ГОСУДАРСТВА</t>
  </si>
  <si>
    <t>1 16 00000 00 0000 000</t>
  </si>
  <si>
    <t>ШТРАФЫ, САНКЦИИ, ВОЗМЕЩЕНИЕ УЩЕРБА</t>
  </si>
  <si>
    <t xml:space="preserve">1 16 01060 01 0000 140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</si>
  <si>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</si>
  <si>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1 16 01063 01 0000 140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</si>
  <si>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</si>
  <si>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</si>
  <si>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</si>
  <si>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</si>
  <si>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</si>
  <si>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1 16 01100 01 0000 140
</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</si>
  <si>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</si>
  <si>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1 16 01103 01 0000 140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</si>
  <si>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</si>
  <si>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</si>
  <si>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</si>
  <si>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</si>
  <si>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</si>
  <si>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</si>
  <si>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</si>
  <si>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</si>
  <si>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</si>
  <si>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1 16 01150 01 0000 140</t>
  </si>
  <si>
    <t>1 16 01153 01 0000 140</t>
  </si>
  <si>
    <t>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</si>
  <si>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</si>
  <si>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1 16 01173 01 0000 140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</si>
  <si>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</si>
  <si>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</si>
  <si>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</si>
  <si>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</si>
  <si>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</si>
  <si>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</si>
  <si>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</si>
  <si>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1 16 01203 01 0000 140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</si>
  <si>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</si>
  <si>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1 16 01330 01 0000 140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</si>
  <si>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</si>
  <si>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</si>
  <si>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</si>
  <si>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1 16 02000 02 0000 140
</t>
  </si>
  <si>
    <t xml:space="preserve">Административные штрафы, установленные законами субъектов Российской Федерации об административных правонарушениях
</t>
  </si>
  <si>
    <t xml:space="preserve">1 16 02010 02 0000 140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</si>
  <si>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</si>
  <si>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1 16 07010 00 0000 140
</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</si>
  <si>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</si>
  <si>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1 16 07010 05 0000 140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</si>
  <si>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</si>
  <si>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1 16 11000 01 0000 140</t>
  </si>
  <si>
    <t>Платежи, уплачиваемые в целях возмещения вреда</t>
  </si>
  <si>
    <t>1 16 11050 01 0000 140</t>
  </si>
  <si>
    <t>1 16 11130 01 0000 140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</si>
  <si>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</si>
  <si>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</si>
  <si>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</si>
  <si>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</si>
  <si>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</si>
  <si>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</si>
  <si>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</si>
  <si>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 xml:space="preserve">2 02 20216 00 0000 150
</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</si>
  <si>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</si>
  <si>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2 02 20216 05 0000 150
</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</si>
  <si>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</si>
  <si>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2 02 25243 00 0000 150</t>
  </si>
  <si>
    <t xml:space="preserve">Субсидии бюджетам на строительство и реконструкцию (модернизацию) объектов питьевого водоснабжения
</t>
  </si>
  <si>
    <t>2 02 25243 05 0000 150</t>
  </si>
  <si>
    <t xml:space="preserve">Субсидии бюджетам муниципальных районов на строительство и реконструкцию (модернизацию) объектов питьевого водоснабжения
</t>
  </si>
  <si>
    <t>2 02 29999 00 0000 150</t>
  </si>
  <si>
    <t>2 02 29999 05 0000 150</t>
  </si>
  <si>
    <t>-субсидии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</si>
  <si>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субсидии бюджетам муниципальных районов  (муниципальных округов, городских округов) на приобретение специализированной техники для предприятий жилищно-коммунального комплекса в рамках государственной программы "Развитие топливно-энергетического комплекса и жилищно-коммунального хозяйства Брянской области"</t>
  </si>
  <si>
    <t>- субсидии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</si>
  <si>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Прочие субсидии</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</si>
  <si>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</si>
  <si>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</si>
  <si>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</si>
  <si>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</si>
  <si>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</si>
  <si>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</si>
  <si>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 xml:space="preserve">Субвенции  бюджетам муниципальных районов на выполнение передаваемых полномочий субъектов Российской Федерации </t>
  </si>
  <si>
    <t>- 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</si>
  <si>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-субвенции бюджетам муниципальных районов (муниципальных округов, городских округов) на организацию и осуществление деятельности по опеке и попечительству</t>
  </si>
  <si>
    <t>-субвенции бюджетам муниципальных районов (муниципальных округов, городских округов) на осуществления отдельных полномочий в сфере образования</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</si>
  <si>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</si>
  <si>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</si>
  <si>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</si>
  <si>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</si>
  <si>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</si>
  <si>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2 02 35082 05 0000 150</t>
  </si>
  <si>
    <t>2 02 10000 00 0000 150</t>
  </si>
  <si>
    <t>Дотации бюджетам бюджетной системы Российской Федерации</t>
  </si>
  <si>
    <t>2 02 19999 00 0000 150</t>
  </si>
  <si>
    <t>Прочие дотации</t>
  </si>
  <si>
    <t>2 02 19999 05 0000 150</t>
  </si>
  <si>
    <t>Прочие дотации бюджетам муниципальных районов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</si>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</sst>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30"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name val="Times New Roman"/>
      <family val="1"/>
      <charset val="204"/>
    </font>
    <font>
      <sz val="12"/>
      <name val="Times New Roman"/>
      <family val="1"/>
      <charset val="204"/>
    </font>
    <font>
      <b/>
      <sz val="12"/>
      <name val="Times New Roman"/>
      <family val="1"/>
      <charset val="204"/>
    </font>
    <font>
      <b/>
      <sz val="10"/>
      <name val="Times New Roman"/>
      <family val="1"/>
      <charset val="204"/>
    </font>
    <font>
      <sz val="8"/>
      <color rgb="FF000000"/>
      <name val="Arial Cyr"/>
    </font>
    <font>
      <sz val="10"/>
      <name val="Arial Cyr"/>
      <charset val="204"/>
    </font>
    <font>
      <i/>
      <sz val="10"/>
      <name val="Calibri Light"/>
      <family val="2"/>
      <charset val="204"/>
    </font>
    <font>
      <sz val="8"/>
      <color rgb="FF000000"/>
      <name val="Arial"/>
      <family val="2"/>
      <charset val="204"/>
    </font>
    <font>
      <b/>
      <i/>
      <sz val="10"/>
      <name val="Calibri Light"/>
      <family val="2"/>
      <charset val="204"/>
    </font>
  </fonts>
  <fills count="11">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s>
  <cellStyleXfs count="16">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5" fillId="0" borderId="9">
      <alignment horizontal="left" wrapText="1" indent="2"/>
    </xf>
    <xf numFmtId="49" fontId="25" fillId="0" borderId="10">
      <alignment horizontal="center"/>
    </xf>
    <xf numFmtId="0" fontId="26" fillId="0" borderId="0"/>
    <xf numFmtId="9" fontId="26" fillId="0" borderId="0" applyFont="0" applyFill="0" applyBorder="0" applyAlignment="0" applyProtection="0"/>
    <xf numFmtId="49" fontId="28" fillId="0" borderId="2">
      <alignment horizontal="center"/>
    </xf>
    <xf numFmtId="49" fontId="28" fillId="0" borderId="2">
      <alignment horizontal="center"/>
    </xf>
  </cellStyleXfs>
  <cellXfs count="103">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9" fillId="2" borderId="0" xfId="0" applyFont="1" applyFill="1" applyAlignment="1">
      <alignment vertical="center" wrapText="1"/>
    </xf>
    <xf numFmtId="4" fontId="9" fillId="2" borderId="0" xfId="0" applyNumberFormat="1" applyFont="1" applyFill="1" applyAlignment="1">
      <alignment horizontal="center" vertical="center" wrapText="1"/>
    </xf>
    <xf numFmtId="0" fontId="9" fillId="2" borderId="0" xfId="0" applyFont="1" applyFill="1" applyAlignment="1">
      <alignment horizontal="right" vertical="center" wrapText="1"/>
    </xf>
    <xf numFmtId="0" fontId="9" fillId="0" borderId="0" xfId="0" applyFont="1" applyBorder="1" applyAlignment="1">
      <alignment horizontal="justify" vertical="center" wrapText="1"/>
    </xf>
    <xf numFmtId="0" fontId="21" fillId="2" borderId="0" xfId="0" applyFont="1" applyFill="1" applyAlignment="1">
      <alignment vertical="center" wrapText="1"/>
    </xf>
    <xf numFmtId="49" fontId="21" fillId="2" borderId="1" xfId="0" applyNumberFormat="1" applyFont="1" applyFill="1" applyBorder="1" applyAlignment="1">
      <alignment horizontal="center" vertical="center" wrapText="1"/>
    </xf>
    <xf numFmtId="4" fontId="21" fillId="2" borderId="1" xfId="0"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8" fillId="2" borderId="0" xfId="0" applyFont="1" applyFill="1" applyAlignment="1">
      <alignment vertical="center" wrapText="1"/>
    </xf>
    <xf numFmtId="0" fontId="24" fillId="7" borderId="1" xfId="0" quotePrefix="1" applyNumberFormat="1" applyFont="1" applyFill="1" applyBorder="1" applyAlignment="1">
      <alignment horizontal="center" vertical="center" wrapText="1"/>
    </xf>
    <xf numFmtId="0" fontId="24" fillId="7" borderId="1" xfId="0" applyNumberFormat="1" applyFont="1" applyFill="1" applyBorder="1" applyAlignment="1">
      <alignment horizontal="left" vertical="center" wrapText="1"/>
    </xf>
    <xf numFmtId="4" fontId="24" fillId="7" borderId="1" xfId="0" applyNumberFormat="1" applyFont="1" applyFill="1" applyBorder="1" applyAlignment="1">
      <alignment horizontal="center" vertical="center" wrapText="1"/>
    </xf>
    <xf numFmtId="0" fontId="21" fillId="0" borderId="1" xfId="0" applyFont="1" applyFill="1" applyBorder="1" applyAlignment="1">
      <alignment vertical="top" wrapText="1"/>
    </xf>
    <xf numFmtId="4" fontId="21" fillId="0" borderId="1" xfId="0" applyNumberFormat="1" applyFont="1" applyFill="1" applyBorder="1" applyAlignment="1">
      <alignment horizontal="center" vertical="center"/>
    </xf>
    <xf numFmtId="0" fontId="21" fillId="0" borderId="8" xfId="0" applyFont="1" applyFill="1" applyBorder="1" applyAlignment="1">
      <alignment vertical="top" wrapText="1"/>
    </xf>
    <xf numFmtId="0" fontId="27" fillId="2" borderId="0" xfId="0" applyFont="1" applyFill="1" applyAlignment="1">
      <alignment vertical="center" wrapText="1"/>
    </xf>
    <xf numFmtId="0" fontId="24" fillId="10" borderId="1" xfId="0" applyNumberFormat="1" applyFont="1" applyFill="1" applyBorder="1" applyAlignment="1">
      <alignment horizontal="left" vertical="center" wrapText="1"/>
    </xf>
    <xf numFmtId="4" fontId="24" fillId="10" borderId="1" xfId="0" applyNumberFormat="1" applyFont="1" applyFill="1" applyBorder="1" applyAlignment="1">
      <alignment horizontal="center" vertical="center" wrapText="1"/>
    </xf>
    <xf numFmtId="4" fontId="21" fillId="2" borderId="1" xfId="0" applyNumberFormat="1" applyFont="1" applyFill="1" applyBorder="1" applyAlignment="1">
      <alignment horizontal="center" vertical="center" wrapText="1"/>
    </xf>
    <xf numFmtId="0" fontId="24" fillId="7" borderId="1" xfId="0" quotePrefix="1" applyNumberFormat="1" applyFont="1" applyFill="1" applyBorder="1" applyAlignment="1">
      <alignment horizontal="center" vertical="center" wrapText="1"/>
    </xf>
    <xf numFmtId="0" fontId="21" fillId="0" borderId="1" xfId="0" applyFont="1" applyFill="1" applyBorder="1" applyAlignment="1">
      <alignment horizontal="center" vertical="top" wrapText="1"/>
    </xf>
    <xf numFmtId="0" fontId="24" fillId="0" borderId="1" xfId="0" applyFont="1" applyFill="1" applyBorder="1" applyAlignment="1">
      <alignment horizontal="center" vertical="justify" wrapText="1"/>
    </xf>
    <xf numFmtId="0" fontId="24" fillId="0" borderId="1" xfId="0" applyFont="1" applyFill="1" applyBorder="1" applyAlignment="1">
      <alignment vertical="justify" wrapText="1"/>
    </xf>
    <xf numFmtId="4" fontId="24" fillId="2" borderId="1" xfId="0" applyNumberFormat="1" applyFont="1" applyFill="1" applyBorder="1" applyAlignment="1">
      <alignment horizontal="center" vertical="center" wrapText="1"/>
    </xf>
    <xf numFmtId="0" fontId="24" fillId="0" borderId="1" xfId="0" applyFont="1" applyFill="1" applyBorder="1" applyAlignment="1">
      <alignment horizontal="center" vertical="top" wrapText="1"/>
    </xf>
    <xf numFmtId="0" fontId="21" fillId="0" borderId="1" xfId="0" applyFont="1" applyFill="1" applyBorder="1" applyAlignment="1">
      <alignment horizontal="justify" vertical="top" wrapText="1"/>
    </xf>
    <xf numFmtId="0" fontId="24" fillId="0" borderId="1" xfId="0" applyFont="1" applyFill="1" applyBorder="1" applyAlignment="1">
      <alignment vertical="top" wrapText="1"/>
    </xf>
    <xf numFmtId="4" fontId="24" fillId="0" borderId="1" xfId="0" applyNumberFormat="1" applyFont="1" applyFill="1" applyBorder="1" applyAlignment="1">
      <alignment horizontal="center" vertical="center"/>
    </xf>
    <xf numFmtId="4" fontId="24" fillId="0" borderId="1" xfId="0" applyNumberFormat="1" applyFont="1" applyFill="1" applyBorder="1" applyAlignment="1">
      <alignment horizontal="center" vertical="center" wrapText="1"/>
    </xf>
    <xf numFmtId="0" fontId="24" fillId="0" borderId="8" xfId="0" applyFont="1" applyFill="1" applyBorder="1" applyAlignment="1">
      <alignment vertical="top" wrapText="1"/>
    </xf>
    <xf numFmtId="0" fontId="29" fillId="2" borderId="0" xfId="0" applyFont="1" applyFill="1" applyAlignment="1">
      <alignment vertical="center" wrapText="1"/>
    </xf>
    <xf numFmtId="0" fontId="21" fillId="0" borderId="1" xfId="0" applyFont="1" applyFill="1" applyBorder="1" applyAlignment="1">
      <alignment horizontal="justify" wrapText="1"/>
    </xf>
    <xf numFmtId="0" fontId="24" fillId="0" borderId="1" xfId="0" applyFont="1" applyFill="1" applyBorder="1" applyAlignment="1">
      <alignment horizontal="justify" wrapText="1"/>
    </xf>
    <xf numFmtId="0" fontId="24" fillId="0" borderId="1" xfId="0" applyFont="1" applyFill="1" applyBorder="1" applyAlignment="1">
      <alignment horizontal="left" vertical="top" wrapText="1"/>
    </xf>
    <xf numFmtId="0" fontId="24" fillId="0" borderId="7"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22" fillId="2" borderId="3" xfId="0" applyFont="1" applyFill="1" applyBorder="1" applyAlignment="1">
      <alignment horizontal="right" vertical="center" wrapText="1"/>
    </xf>
    <xf numFmtId="0" fontId="23" fillId="2" borderId="0" xfId="0" applyFont="1" applyFill="1" applyAlignment="1">
      <alignment horizontal="center" vertical="center" wrapText="1"/>
    </xf>
    <xf numFmtId="4" fontId="22" fillId="2" borderId="0" xfId="0" applyNumberFormat="1" applyFont="1" applyFill="1" applyAlignment="1">
      <alignment horizontal="right" vertical="top"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6">
    <cellStyle name="xl26" xfId="8"/>
    <cellStyle name="xl30" xfId="10"/>
    <cellStyle name="xl38" xfId="1"/>
    <cellStyle name="xl41" xfId="11"/>
    <cellStyle name="xl42" xfId="2"/>
    <cellStyle name="xl43" xfId="15"/>
    <cellStyle name="xl52" xfId="14"/>
    <cellStyle name="xl63" xfId="7"/>
    <cellStyle name="Обычный" xfId="0" builtinId="0"/>
    <cellStyle name="Обычный 2" xfId="3"/>
    <cellStyle name="Обычный 3" xfId="4"/>
    <cellStyle name="Обычный 4" xfId="12"/>
    <cellStyle name="Процентный" xfId="9" builtinId="5"/>
    <cellStyle name="Процентный 2" xfId="13"/>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8"/>
  <sheetViews>
    <sheetView showGridLines="0" tabSelected="1" zoomScale="80" zoomScaleNormal="80" zoomScaleSheetLayoutView="100" workbookViewId="0">
      <pane ySplit="4" topLeftCell="A5" activePane="bottomLeft" state="frozen"/>
      <selection pane="bottomLeft" activeCell="I54" sqref="I54:I55"/>
    </sheetView>
  </sheetViews>
  <sheetFormatPr defaultRowHeight="12.75" x14ac:dyDescent="0.25"/>
  <cols>
    <col min="1" max="1" width="23.85546875" style="59" customWidth="1"/>
    <col min="2" max="2" width="88.28515625" style="59" customWidth="1"/>
    <col min="3" max="3" width="17.85546875" style="60" customWidth="1" collapsed="1"/>
    <col min="4" max="5" width="17.85546875" style="60" customWidth="1"/>
    <col min="6" max="6" width="17.85546875" style="59" customWidth="1" collapsed="1"/>
    <col min="7" max="8" width="17.85546875" style="59" customWidth="1"/>
    <col min="9" max="9" width="17.85546875" style="59" customWidth="1" collapsed="1"/>
    <col min="10" max="11" width="17.85546875" style="59" customWidth="1"/>
    <col min="12" max="12" width="15.28515625" style="59" customWidth="1"/>
    <col min="13" max="224" width="9.140625" style="59"/>
    <col min="225" max="226" width="12.28515625" style="59" customWidth="1"/>
    <col min="227" max="227" width="13.42578125" style="59" customWidth="1"/>
    <col min="228" max="228" width="59.140625" style="59" customWidth="1"/>
    <col min="229" max="229" width="18.140625" style="59" customWidth="1"/>
    <col min="230" max="230" width="32.140625" style="59" customWidth="1"/>
    <col min="231" max="231" width="86.7109375" style="59" customWidth="1"/>
    <col min="232" max="240" width="23.140625" style="59" customWidth="1"/>
    <col min="241" max="241" width="91.42578125" style="59" customWidth="1"/>
    <col min="242" max="247" width="19.140625" style="59" customWidth="1"/>
    <col min="248" max="480" width="9.140625" style="59"/>
    <col min="481" max="482" width="12.28515625" style="59" customWidth="1"/>
    <col min="483" max="483" width="13.42578125" style="59" customWidth="1"/>
    <col min="484" max="484" width="59.140625" style="59" customWidth="1"/>
    <col min="485" max="485" width="18.140625" style="59" customWidth="1"/>
    <col min="486" max="486" width="32.140625" style="59" customWidth="1"/>
    <col min="487" max="487" width="86.7109375" style="59" customWidth="1"/>
    <col min="488" max="496" width="23.140625" style="59" customWidth="1"/>
    <col min="497" max="497" width="91.42578125" style="59" customWidth="1"/>
    <col min="498" max="503" width="19.140625" style="59" customWidth="1"/>
    <col min="504" max="736" width="9.140625" style="59"/>
    <col min="737" max="738" width="12.28515625" style="59" customWidth="1"/>
    <col min="739" max="739" width="13.42578125" style="59" customWidth="1"/>
    <col min="740" max="740" width="59.140625" style="59" customWidth="1"/>
    <col min="741" max="741" width="18.140625" style="59" customWidth="1"/>
    <col min="742" max="742" width="32.140625" style="59" customWidth="1"/>
    <col min="743" max="743" width="86.7109375" style="59" customWidth="1"/>
    <col min="744" max="752" width="23.140625" style="59" customWidth="1"/>
    <col min="753" max="753" width="91.42578125" style="59" customWidth="1"/>
    <col min="754" max="759" width="19.140625" style="59" customWidth="1"/>
    <col min="760" max="992" width="9.140625" style="59"/>
    <col min="993" max="994" width="12.28515625" style="59" customWidth="1"/>
    <col min="995" max="995" width="13.42578125" style="59" customWidth="1"/>
    <col min="996" max="996" width="59.140625" style="59" customWidth="1"/>
    <col min="997" max="997" width="18.140625" style="59" customWidth="1"/>
    <col min="998" max="998" width="32.140625" style="59" customWidth="1"/>
    <col min="999" max="999" width="86.7109375" style="59" customWidth="1"/>
    <col min="1000" max="1008" width="23.140625" style="59" customWidth="1"/>
    <col min="1009" max="1009" width="91.42578125" style="59" customWidth="1"/>
    <col min="1010" max="1015" width="19.140625" style="59" customWidth="1"/>
    <col min="1016" max="1248" width="9.140625" style="59"/>
    <col min="1249" max="1250" width="12.28515625" style="59" customWidth="1"/>
    <col min="1251" max="1251" width="13.42578125" style="59" customWidth="1"/>
    <col min="1252" max="1252" width="59.140625" style="59" customWidth="1"/>
    <col min="1253" max="1253" width="18.140625" style="59" customWidth="1"/>
    <col min="1254" max="1254" width="32.140625" style="59" customWidth="1"/>
    <col min="1255" max="1255" width="86.7109375" style="59" customWidth="1"/>
    <col min="1256" max="1264" width="23.140625" style="59" customWidth="1"/>
    <col min="1265" max="1265" width="91.42578125" style="59" customWidth="1"/>
    <col min="1266" max="1271" width="19.140625" style="59" customWidth="1"/>
    <col min="1272" max="1504" width="9.140625" style="59"/>
    <col min="1505" max="1506" width="12.28515625" style="59" customWidth="1"/>
    <col min="1507" max="1507" width="13.42578125" style="59" customWidth="1"/>
    <col min="1508" max="1508" width="59.140625" style="59" customWidth="1"/>
    <col min="1509" max="1509" width="18.140625" style="59" customWidth="1"/>
    <col min="1510" max="1510" width="32.140625" style="59" customWidth="1"/>
    <col min="1511" max="1511" width="86.7109375" style="59" customWidth="1"/>
    <col min="1512" max="1520" width="23.140625" style="59" customWidth="1"/>
    <col min="1521" max="1521" width="91.42578125" style="59" customWidth="1"/>
    <col min="1522" max="1527" width="19.140625" style="59" customWidth="1"/>
    <col min="1528" max="1760" width="9.140625" style="59"/>
    <col min="1761" max="1762" width="12.28515625" style="59" customWidth="1"/>
    <col min="1763" max="1763" width="13.42578125" style="59" customWidth="1"/>
    <col min="1764" max="1764" width="59.140625" style="59" customWidth="1"/>
    <col min="1765" max="1765" width="18.140625" style="59" customWidth="1"/>
    <col min="1766" max="1766" width="32.140625" style="59" customWidth="1"/>
    <col min="1767" max="1767" width="86.7109375" style="59" customWidth="1"/>
    <col min="1768" max="1776" width="23.140625" style="59" customWidth="1"/>
    <col min="1777" max="1777" width="91.42578125" style="59" customWidth="1"/>
    <col min="1778" max="1783" width="19.140625" style="59" customWidth="1"/>
    <col min="1784" max="2016" width="9.140625" style="59"/>
    <col min="2017" max="2018" width="12.28515625" style="59" customWidth="1"/>
    <col min="2019" max="2019" width="13.42578125" style="59" customWidth="1"/>
    <col min="2020" max="2020" width="59.140625" style="59" customWidth="1"/>
    <col min="2021" max="2021" width="18.140625" style="59" customWidth="1"/>
    <col min="2022" max="2022" width="32.140625" style="59" customWidth="1"/>
    <col min="2023" max="2023" width="86.7109375" style="59" customWidth="1"/>
    <col min="2024" max="2032" width="23.140625" style="59" customWidth="1"/>
    <col min="2033" max="2033" width="91.42578125" style="59" customWidth="1"/>
    <col min="2034" max="2039" width="19.140625" style="59" customWidth="1"/>
    <col min="2040" max="2272" width="9.140625" style="59"/>
    <col min="2273" max="2274" width="12.28515625" style="59" customWidth="1"/>
    <col min="2275" max="2275" width="13.42578125" style="59" customWidth="1"/>
    <col min="2276" max="2276" width="59.140625" style="59" customWidth="1"/>
    <col min="2277" max="2277" width="18.140625" style="59" customWidth="1"/>
    <col min="2278" max="2278" width="32.140625" style="59" customWidth="1"/>
    <col min="2279" max="2279" width="86.7109375" style="59" customWidth="1"/>
    <col min="2280" max="2288" width="23.140625" style="59" customWidth="1"/>
    <col min="2289" max="2289" width="91.42578125" style="59" customWidth="1"/>
    <col min="2290" max="2295" width="19.140625" style="59" customWidth="1"/>
    <col min="2296" max="2528" width="9.140625" style="59"/>
    <col min="2529" max="2530" width="12.28515625" style="59" customWidth="1"/>
    <col min="2531" max="2531" width="13.42578125" style="59" customWidth="1"/>
    <col min="2532" max="2532" width="59.140625" style="59" customWidth="1"/>
    <col min="2533" max="2533" width="18.140625" style="59" customWidth="1"/>
    <col min="2534" max="2534" width="32.140625" style="59" customWidth="1"/>
    <col min="2535" max="2535" width="86.7109375" style="59" customWidth="1"/>
    <col min="2536" max="2544" width="23.140625" style="59" customWidth="1"/>
    <col min="2545" max="2545" width="91.42578125" style="59" customWidth="1"/>
    <col min="2546" max="2551" width="19.140625" style="59" customWidth="1"/>
    <col min="2552" max="2784" width="9.140625" style="59"/>
    <col min="2785" max="2786" width="12.28515625" style="59" customWidth="1"/>
    <col min="2787" max="2787" width="13.42578125" style="59" customWidth="1"/>
    <col min="2788" max="2788" width="59.140625" style="59" customWidth="1"/>
    <col min="2789" max="2789" width="18.140625" style="59" customWidth="1"/>
    <col min="2790" max="2790" width="32.140625" style="59" customWidth="1"/>
    <col min="2791" max="2791" width="86.7109375" style="59" customWidth="1"/>
    <col min="2792" max="2800" width="23.140625" style="59" customWidth="1"/>
    <col min="2801" max="2801" width="91.42578125" style="59" customWidth="1"/>
    <col min="2802" max="2807" width="19.140625" style="59" customWidth="1"/>
    <col min="2808" max="3040" width="9.140625" style="59"/>
    <col min="3041" max="3042" width="12.28515625" style="59" customWidth="1"/>
    <col min="3043" max="3043" width="13.42578125" style="59" customWidth="1"/>
    <col min="3044" max="3044" width="59.140625" style="59" customWidth="1"/>
    <col min="3045" max="3045" width="18.140625" style="59" customWidth="1"/>
    <col min="3046" max="3046" width="32.140625" style="59" customWidth="1"/>
    <col min="3047" max="3047" width="86.7109375" style="59" customWidth="1"/>
    <col min="3048" max="3056" width="23.140625" style="59" customWidth="1"/>
    <col min="3057" max="3057" width="91.42578125" style="59" customWidth="1"/>
    <col min="3058" max="3063" width="19.140625" style="59" customWidth="1"/>
    <col min="3064" max="3296" width="9.140625" style="59"/>
    <col min="3297" max="3298" width="12.28515625" style="59" customWidth="1"/>
    <col min="3299" max="3299" width="13.42578125" style="59" customWidth="1"/>
    <col min="3300" max="3300" width="59.140625" style="59" customWidth="1"/>
    <col min="3301" max="3301" width="18.140625" style="59" customWidth="1"/>
    <col min="3302" max="3302" width="32.140625" style="59" customWidth="1"/>
    <col min="3303" max="3303" width="86.7109375" style="59" customWidth="1"/>
    <col min="3304" max="3312" width="23.140625" style="59" customWidth="1"/>
    <col min="3313" max="3313" width="91.42578125" style="59" customWidth="1"/>
    <col min="3314" max="3319" width="19.140625" style="59" customWidth="1"/>
    <col min="3320" max="3552" width="9.140625" style="59"/>
    <col min="3553" max="3554" width="12.28515625" style="59" customWidth="1"/>
    <col min="3555" max="3555" width="13.42578125" style="59" customWidth="1"/>
    <col min="3556" max="3556" width="59.140625" style="59" customWidth="1"/>
    <col min="3557" max="3557" width="18.140625" style="59" customWidth="1"/>
    <col min="3558" max="3558" width="32.140625" style="59" customWidth="1"/>
    <col min="3559" max="3559" width="86.7109375" style="59" customWidth="1"/>
    <col min="3560" max="3568" width="23.140625" style="59" customWidth="1"/>
    <col min="3569" max="3569" width="91.42578125" style="59" customWidth="1"/>
    <col min="3570" max="3575" width="19.140625" style="59" customWidth="1"/>
    <col min="3576" max="3808" width="9.140625" style="59"/>
    <col min="3809" max="3810" width="12.28515625" style="59" customWidth="1"/>
    <col min="3811" max="3811" width="13.42578125" style="59" customWidth="1"/>
    <col min="3812" max="3812" width="59.140625" style="59" customWidth="1"/>
    <col min="3813" max="3813" width="18.140625" style="59" customWidth="1"/>
    <col min="3814" max="3814" width="32.140625" style="59" customWidth="1"/>
    <col min="3815" max="3815" width="86.7109375" style="59" customWidth="1"/>
    <col min="3816" max="3824" width="23.140625" style="59" customWidth="1"/>
    <col min="3825" max="3825" width="91.42578125" style="59" customWidth="1"/>
    <col min="3826" max="3831" width="19.140625" style="59" customWidth="1"/>
    <col min="3832" max="4064" width="9.140625" style="59"/>
    <col min="4065" max="4066" width="12.28515625" style="59" customWidth="1"/>
    <col min="4067" max="4067" width="13.42578125" style="59" customWidth="1"/>
    <col min="4068" max="4068" width="59.140625" style="59" customWidth="1"/>
    <col min="4069" max="4069" width="18.140625" style="59" customWidth="1"/>
    <col min="4070" max="4070" width="32.140625" style="59" customWidth="1"/>
    <col min="4071" max="4071" width="86.7109375" style="59" customWidth="1"/>
    <col min="4072" max="4080" width="23.140625" style="59" customWidth="1"/>
    <col min="4081" max="4081" width="91.42578125" style="59" customWidth="1"/>
    <col min="4082" max="4087" width="19.140625" style="59" customWidth="1"/>
    <col min="4088" max="4320" width="9.140625" style="59"/>
    <col min="4321" max="4322" width="12.28515625" style="59" customWidth="1"/>
    <col min="4323" max="4323" width="13.42578125" style="59" customWidth="1"/>
    <col min="4324" max="4324" width="59.140625" style="59" customWidth="1"/>
    <col min="4325" max="4325" width="18.140625" style="59" customWidth="1"/>
    <col min="4326" max="4326" width="32.140625" style="59" customWidth="1"/>
    <col min="4327" max="4327" width="86.7109375" style="59" customWidth="1"/>
    <col min="4328" max="4336" width="23.140625" style="59" customWidth="1"/>
    <col min="4337" max="4337" width="91.42578125" style="59" customWidth="1"/>
    <col min="4338" max="4343" width="19.140625" style="59" customWidth="1"/>
    <col min="4344" max="4576" width="9.140625" style="59"/>
    <col min="4577" max="4578" width="12.28515625" style="59" customWidth="1"/>
    <col min="4579" max="4579" width="13.42578125" style="59" customWidth="1"/>
    <col min="4580" max="4580" width="59.140625" style="59" customWidth="1"/>
    <col min="4581" max="4581" width="18.140625" style="59" customWidth="1"/>
    <col min="4582" max="4582" width="32.140625" style="59" customWidth="1"/>
    <col min="4583" max="4583" width="86.7109375" style="59" customWidth="1"/>
    <col min="4584" max="4592" width="23.140625" style="59" customWidth="1"/>
    <col min="4593" max="4593" width="91.42578125" style="59" customWidth="1"/>
    <col min="4594" max="4599" width="19.140625" style="59" customWidth="1"/>
    <col min="4600" max="4832" width="9.140625" style="59"/>
    <col min="4833" max="4834" width="12.28515625" style="59" customWidth="1"/>
    <col min="4835" max="4835" width="13.42578125" style="59" customWidth="1"/>
    <col min="4836" max="4836" width="59.140625" style="59" customWidth="1"/>
    <col min="4837" max="4837" width="18.140625" style="59" customWidth="1"/>
    <col min="4838" max="4838" width="32.140625" style="59" customWidth="1"/>
    <col min="4839" max="4839" width="86.7109375" style="59" customWidth="1"/>
    <col min="4840" max="4848" width="23.140625" style="59" customWidth="1"/>
    <col min="4849" max="4849" width="91.42578125" style="59" customWidth="1"/>
    <col min="4850" max="4855" width="19.140625" style="59" customWidth="1"/>
    <col min="4856" max="5088" width="9.140625" style="59"/>
    <col min="5089" max="5090" width="12.28515625" style="59" customWidth="1"/>
    <col min="5091" max="5091" width="13.42578125" style="59" customWidth="1"/>
    <col min="5092" max="5092" width="59.140625" style="59" customWidth="1"/>
    <col min="5093" max="5093" width="18.140625" style="59" customWidth="1"/>
    <col min="5094" max="5094" width="32.140625" style="59" customWidth="1"/>
    <col min="5095" max="5095" width="86.7109375" style="59" customWidth="1"/>
    <col min="5096" max="5104" width="23.140625" style="59" customWidth="1"/>
    <col min="5105" max="5105" width="91.42578125" style="59" customWidth="1"/>
    <col min="5106" max="5111" width="19.140625" style="59" customWidth="1"/>
    <col min="5112" max="5344" width="9.140625" style="59"/>
    <col min="5345" max="5346" width="12.28515625" style="59" customWidth="1"/>
    <col min="5347" max="5347" width="13.42578125" style="59" customWidth="1"/>
    <col min="5348" max="5348" width="59.140625" style="59" customWidth="1"/>
    <col min="5349" max="5349" width="18.140625" style="59" customWidth="1"/>
    <col min="5350" max="5350" width="32.140625" style="59" customWidth="1"/>
    <col min="5351" max="5351" width="86.7109375" style="59" customWidth="1"/>
    <col min="5352" max="5360" width="23.140625" style="59" customWidth="1"/>
    <col min="5361" max="5361" width="91.42578125" style="59" customWidth="1"/>
    <col min="5362" max="5367" width="19.140625" style="59" customWidth="1"/>
    <col min="5368" max="5600" width="9.140625" style="59"/>
    <col min="5601" max="5602" width="12.28515625" style="59" customWidth="1"/>
    <col min="5603" max="5603" width="13.42578125" style="59" customWidth="1"/>
    <col min="5604" max="5604" width="59.140625" style="59" customWidth="1"/>
    <col min="5605" max="5605" width="18.140625" style="59" customWidth="1"/>
    <col min="5606" max="5606" width="32.140625" style="59" customWidth="1"/>
    <col min="5607" max="5607" width="86.7109375" style="59" customWidth="1"/>
    <col min="5608" max="5616" width="23.140625" style="59" customWidth="1"/>
    <col min="5617" max="5617" width="91.42578125" style="59" customWidth="1"/>
    <col min="5618" max="5623" width="19.140625" style="59" customWidth="1"/>
    <col min="5624" max="5856" width="9.140625" style="59"/>
    <col min="5857" max="5858" width="12.28515625" style="59" customWidth="1"/>
    <col min="5859" max="5859" width="13.42578125" style="59" customWidth="1"/>
    <col min="5860" max="5860" width="59.140625" style="59" customWidth="1"/>
    <col min="5861" max="5861" width="18.140625" style="59" customWidth="1"/>
    <col min="5862" max="5862" width="32.140625" style="59" customWidth="1"/>
    <col min="5863" max="5863" width="86.7109375" style="59" customWidth="1"/>
    <col min="5864" max="5872" width="23.140625" style="59" customWidth="1"/>
    <col min="5873" max="5873" width="91.42578125" style="59" customWidth="1"/>
    <col min="5874" max="5879" width="19.140625" style="59" customWidth="1"/>
    <col min="5880" max="6112" width="9.140625" style="59"/>
    <col min="6113" max="6114" width="12.28515625" style="59" customWidth="1"/>
    <col min="6115" max="6115" width="13.42578125" style="59" customWidth="1"/>
    <col min="6116" max="6116" width="59.140625" style="59" customWidth="1"/>
    <col min="6117" max="6117" width="18.140625" style="59" customWidth="1"/>
    <col min="6118" max="6118" width="32.140625" style="59" customWidth="1"/>
    <col min="6119" max="6119" width="86.7109375" style="59" customWidth="1"/>
    <col min="6120" max="6128" width="23.140625" style="59" customWidth="1"/>
    <col min="6129" max="6129" width="91.42578125" style="59" customWidth="1"/>
    <col min="6130" max="6135" width="19.140625" style="59" customWidth="1"/>
    <col min="6136" max="6368" width="9.140625" style="59"/>
    <col min="6369" max="6370" width="12.28515625" style="59" customWidth="1"/>
    <col min="6371" max="6371" width="13.42578125" style="59" customWidth="1"/>
    <col min="6372" max="6372" width="59.140625" style="59" customWidth="1"/>
    <col min="6373" max="6373" width="18.140625" style="59" customWidth="1"/>
    <col min="6374" max="6374" width="32.140625" style="59" customWidth="1"/>
    <col min="6375" max="6375" width="86.7109375" style="59" customWidth="1"/>
    <col min="6376" max="6384" width="23.140625" style="59" customWidth="1"/>
    <col min="6385" max="6385" width="91.42578125" style="59" customWidth="1"/>
    <col min="6386" max="6391" width="19.140625" style="59" customWidth="1"/>
    <col min="6392" max="6624" width="9.140625" style="59"/>
    <col min="6625" max="6626" width="12.28515625" style="59" customWidth="1"/>
    <col min="6627" max="6627" width="13.42578125" style="59" customWidth="1"/>
    <col min="6628" max="6628" width="59.140625" style="59" customWidth="1"/>
    <col min="6629" max="6629" width="18.140625" style="59" customWidth="1"/>
    <col min="6630" max="6630" width="32.140625" style="59" customWidth="1"/>
    <col min="6631" max="6631" width="86.7109375" style="59" customWidth="1"/>
    <col min="6632" max="6640" width="23.140625" style="59" customWidth="1"/>
    <col min="6641" max="6641" width="91.42578125" style="59" customWidth="1"/>
    <col min="6642" max="6647" width="19.140625" style="59" customWidth="1"/>
    <col min="6648" max="6880" width="9.140625" style="59"/>
    <col min="6881" max="6882" width="12.28515625" style="59" customWidth="1"/>
    <col min="6883" max="6883" width="13.42578125" style="59" customWidth="1"/>
    <col min="6884" max="6884" width="59.140625" style="59" customWidth="1"/>
    <col min="6885" max="6885" width="18.140625" style="59" customWidth="1"/>
    <col min="6886" max="6886" width="32.140625" style="59" customWidth="1"/>
    <col min="6887" max="6887" width="86.7109375" style="59" customWidth="1"/>
    <col min="6888" max="6896" width="23.140625" style="59" customWidth="1"/>
    <col min="6897" max="6897" width="91.42578125" style="59" customWidth="1"/>
    <col min="6898" max="6903" width="19.140625" style="59" customWidth="1"/>
    <col min="6904" max="7136" width="9.140625" style="59"/>
    <col min="7137" max="7138" width="12.28515625" style="59" customWidth="1"/>
    <col min="7139" max="7139" width="13.42578125" style="59" customWidth="1"/>
    <col min="7140" max="7140" width="59.140625" style="59" customWidth="1"/>
    <col min="7141" max="7141" width="18.140625" style="59" customWidth="1"/>
    <col min="7142" max="7142" width="32.140625" style="59" customWidth="1"/>
    <col min="7143" max="7143" width="86.7109375" style="59" customWidth="1"/>
    <col min="7144" max="7152" width="23.140625" style="59" customWidth="1"/>
    <col min="7153" max="7153" width="91.42578125" style="59" customWidth="1"/>
    <col min="7154" max="7159" width="19.140625" style="59" customWidth="1"/>
    <col min="7160" max="7392" width="9.140625" style="59"/>
    <col min="7393" max="7394" width="12.28515625" style="59" customWidth="1"/>
    <col min="7395" max="7395" width="13.42578125" style="59" customWidth="1"/>
    <col min="7396" max="7396" width="59.140625" style="59" customWidth="1"/>
    <col min="7397" max="7397" width="18.140625" style="59" customWidth="1"/>
    <col min="7398" max="7398" width="32.140625" style="59" customWidth="1"/>
    <col min="7399" max="7399" width="86.7109375" style="59" customWidth="1"/>
    <col min="7400" max="7408" width="23.140625" style="59" customWidth="1"/>
    <col min="7409" max="7409" width="91.42578125" style="59" customWidth="1"/>
    <col min="7410" max="7415" width="19.140625" style="59" customWidth="1"/>
    <col min="7416" max="7648" width="9.140625" style="59"/>
    <col min="7649" max="7650" width="12.28515625" style="59" customWidth="1"/>
    <col min="7651" max="7651" width="13.42578125" style="59" customWidth="1"/>
    <col min="7652" max="7652" width="59.140625" style="59" customWidth="1"/>
    <col min="7653" max="7653" width="18.140625" style="59" customWidth="1"/>
    <col min="7654" max="7654" width="32.140625" style="59" customWidth="1"/>
    <col min="7655" max="7655" width="86.7109375" style="59" customWidth="1"/>
    <col min="7656" max="7664" width="23.140625" style="59" customWidth="1"/>
    <col min="7665" max="7665" width="91.42578125" style="59" customWidth="1"/>
    <col min="7666" max="7671" width="19.140625" style="59" customWidth="1"/>
    <col min="7672" max="7904" width="9.140625" style="59"/>
    <col min="7905" max="7906" width="12.28515625" style="59" customWidth="1"/>
    <col min="7907" max="7907" width="13.42578125" style="59" customWidth="1"/>
    <col min="7908" max="7908" width="59.140625" style="59" customWidth="1"/>
    <col min="7909" max="7909" width="18.140625" style="59" customWidth="1"/>
    <col min="7910" max="7910" width="32.140625" style="59" customWidth="1"/>
    <col min="7911" max="7911" width="86.7109375" style="59" customWidth="1"/>
    <col min="7912" max="7920" width="23.140625" style="59" customWidth="1"/>
    <col min="7921" max="7921" width="91.42578125" style="59" customWidth="1"/>
    <col min="7922" max="7927" width="19.140625" style="59" customWidth="1"/>
    <col min="7928" max="8160" width="9.140625" style="59"/>
    <col min="8161" max="8162" width="12.28515625" style="59" customWidth="1"/>
    <col min="8163" max="8163" width="13.42578125" style="59" customWidth="1"/>
    <col min="8164" max="8164" width="59.140625" style="59" customWidth="1"/>
    <col min="8165" max="8165" width="18.140625" style="59" customWidth="1"/>
    <col min="8166" max="8166" width="32.140625" style="59" customWidth="1"/>
    <col min="8167" max="8167" width="86.7109375" style="59" customWidth="1"/>
    <col min="8168" max="8176" width="23.140625" style="59" customWidth="1"/>
    <col min="8177" max="8177" width="91.42578125" style="59" customWidth="1"/>
    <col min="8178" max="8183" width="19.140625" style="59" customWidth="1"/>
    <col min="8184" max="8416" width="9.140625" style="59"/>
    <col min="8417" max="8418" width="12.28515625" style="59" customWidth="1"/>
    <col min="8419" max="8419" width="13.42578125" style="59" customWidth="1"/>
    <col min="8420" max="8420" width="59.140625" style="59" customWidth="1"/>
    <col min="8421" max="8421" width="18.140625" style="59" customWidth="1"/>
    <col min="8422" max="8422" width="32.140625" style="59" customWidth="1"/>
    <col min="8423" max="8423" width="86.7109375" style="59" customWidth="1"/>
    <col min="8424" max="8432" width="23.140625" style="59" customWidth="1"/>
    <col min="8433" max="8433" width="91.42578125" style="59" customWidth="1"/>
    <col min="8434" max="8439" width="19.140625" style="59" customWidth="1"/>
    <col min="8440" max="8672" width="9.140625" style="59"/>
    <col min="8673" max="8674" width="12.28515625" style="59" customWidth="1"/>
    <col min="8675" max="8675" width="13.42578125" style="59" customWidth="1"/>
    <col min="8676" max="8676" width="59.140625" style="59" customWidth="1"/>
    <col min="8677" max="8677" width="18.140625" style="59" customWidth="1"/>
    <col min="8678" max="8678" width="32.140625" style="59" customWidth="1"/>
    <col min="8679" max="8679" width="86.7109375" style="59" customWidth="1"/>
    <col min="8680" max="8688" width="23.140625" style="59" customWidth="1"/>
    <col min="8689" max="8689" width="91.42578125" style="59" customWidth="1"/>
    <col min="8690" max="8695" width="19.140625" style="59" customWidth="1"/>
    <col min="8696" max="8928" width="9.140625" style="59"/>
    <col min="8929" max="8930" width="12.28515625" style="59" customWidth="1"/>
    <col min="8931" max="8931" width="13.42578125" style="59" customWidth="1"/>
    <col min="8932" max="8932" width="59.140625" style="59" customWidth="1"/>
    <col min="8933" max="8933" width="18.140625" style="59" customWidth="1"/>
    <col min="8934" max="8934" width="32.140625" style="59" customWidth="1"/>
    <col min="8935" max="8935" width="86.7109375" style="59" customWidth="1"/>
    <col min="8936" max="8944" width="23.140625" style="59" customWidth="1"/>
    <col min="8945" max="8945" width="91.42578125" style="59" customWidth="1"/>
    <col min="8946" max="8951" width="19.140625" style="59" customWidth="1"/>
    <col min="8952" max="9184" width="9.140625" style="59"/>
    <col min="9185" max="9186" width="12.28515625" style="59" customWidth="1"/>
    <col min="9187" max="9187" width="13.42578125" style="59" customWidth="1"/>
    <col min="9188" max="9188" width="59.140625" style="59" customWidth="1"/>
    <col min="9189" max="9189" width="18.140625" style="59" customWidth="1"/>
    <col min="9190" max="9190" width="32.140625" style="59" customWidth="1"/>
    <col min="9191" max="9191" width="86.7109375" style="59" customWidth="1"/>
    <col min="9192" max="9200" width="23.140625" style="59" customWidth="1"/>
    <col min="9201" max="9201" width="91.42578125" style="59" customWidth="1"/>
    <col min="9202" max="9207" width="19.140625" style="59" customWidth="1"/>
    <col min="9208" max="9440" width="9.140625" style="59"/>
    <col min="9441" max="9442" width="12.28515625" style="59" customWidth="1"/>
    <col min="9443" max="9443" width="13.42578125" style="59" customWidth="1"/>
    <col min="9444" max="9444" width="59.140625" style="59" customWidth="1"/>
    <col min="9445" max="9445" width="18.140625" style="59" customWidth="1"/>
    <col min="9446" max="9446" width="32.140625" style="59" customWidth="1"/>
    <col min="9447" max="9447" width="86.7109375" style="59" customWidth="1"/>
    <col min="9448" max="9456" width="23.140625" style="59" customWidth="1"/>
    <col min="9457" max="9457" width="91.42578125" style="59" customWidth="1"/>
    <col min="9458" max="9463" width="19.140625" style="59" customWidth="1"/>
    <col min="9464" max="9696" width="9.140625" style="59"/>
    <col min="9697" max="9698" width="12.28515625" style="59" customWidth="1"/>
    <col min="9699" max="9699" width="13.42578125" style="59" customWidth="1"/>
    <col min="9700" max="9700" width="59.140625" style="59" customWidth="1"/>
    <col min="9701" max="9701" width="18.140625" style="59" customWidth="1"/>
    <col min="9702" max="9702" width="32.140625" style="59" customWidth="1"/>
    <col min="9703" max="9703" width="86.7109375" style="59" customWidth="1"/>
    <col min="9704" max="9712" width="23.140625" style="59" customWidth="1"/>
    <col min="9713" max="9713" width="91.42578125" style="59" customWidth="1"/>
    <col min="9714" max="9719" width="19.140625" style="59" customWidth="1"/>
    <col min="9720" max="9952" width="9.140625" style="59"/>
    <col min="9953" max="9954" width="12.28515625" style="59" customWidth="1"/>
    <col min="9955" max="9955" width="13.42578125" style="59" customWidth="1"/>
    <col min="9956" max="9956" width="59.140625" style="59" customWidth="1"/>
    <col min="9957" max="9957" width="18.140625" style="59" customWidth="1"/>
    <col min="9958" max="9958" width="32.140625" style="59" customWidth="1"/>
    <col min="9959" max="9959" width="86.7109375" style="59" customWidth="1"/>
    <col min="9960" max="9968" width="23.140625" style="59" customWidth="1"/>
    <col min="9969" max="9969" width="91.42578125" style="59" customWidth="1"/>
    <col min="9970" max="9975" width="19.140625" style="59" customWidth="1"/>
    <col min="9976" max="10208" width="9.140625" style="59"/>
    <col min="10209" max="10210" width="12.28515625" style="59" customWidth="1"/>
    <col min="10211" max="10211" width="13.42578125" style="59" customWidth="1"/>
    <col min="10212" max="10212" width="59.140625" style="59" customWidth="1"/>
    <col min="10213" max="10213" width="18.140625" style="59" customWidth="1"/>
    <col min="10214" max="10214" width="32.140625" style="59" customWidth="1"/>
    <col min="10215" max="10215" width="86.7109375" style="59" customWidth="1"/>
    <col min="10216" max="10224" width="23.140625" style="59" customWidth="1"/>
    <col min="10225" max="10225" width="91.42578125" style="59" customWidth="1"/>
    <col min="10226" max="10231" width="19.140625" style="59" customWidth="1"/>
    <col min="10232" max="10464" width="9.140625" style="59"/>
    <col min="10465" max="10466" width="12.28515625" style="59" customWidth="1"/>
    <col min="10467" max="10467" width="13.42578125" style="59" customWidth="1"/>
    <col min="10468" max="10468" width="59.140625" style="59" customWidth="1"/>
    <col min="10469" max="10469" width="18.140625" style="59" customWidth="1"/>
    <col min="10470" max="10470" width="32.140625" style="59" customWidth="1"/>
    <col min="10471" max="10471" width="86.7109375" style="59" customWidth="1"/>
    <col min="10472" max="10480" width="23.140625" style="59" customWidth="1"/>
    <col min="10481" max="10481" width="91.42578125" style="59" customWidth="1"/>
    <col min="10482" max="10487" width="19.140625" style="59" customWidth="1"/>
    <col min="10488" max="10720" width="9.140625" style="59"/>
    <col min="10721" max="10722" width="12.28515625" style="59" customWidth="1"/>
    <col min="10723" max="10723" width="13.42578125" style="59" customWidth="1"/>
    <col min="10724" max="10724" width="59.140625" style="59" customWidth="1"/>
    <col min="10725" max="10725" width="18.140625" style="59" customWidth="1"/>
    <col min="10726" max="10726" width="32.140625" style="59" customWidth="1"/>
    <col min="10727" max="10727" width="86.7109375" style="59" customWidth="1"/>
    <col min="10728" max="10736" width="23.140625" style="59" customWidth="1"/>
    <col min="10737" max="10737" width="91.42578125" style="59" customWidth="1"/>
    <col min="10738" max="10743" width="19.140625" style="59" customWidth="1"/>
    <col min="10744" max="10976" width="9.140625" style="59"/>
    <col min="10977" max="10978" width="12.28515625" style="59" customWidth="1"/>
    <col min="10979" max="10979" width="13.42578125" style="59" customWidth="1"/>
    <col min="10980" max="10980" width="59.140625" style="59" customWidth="1"/>
    <col min="10981" max="10981" width="18.140625" style="59" customWidth="1"/>
    <col min="10982" max="10982" width="32.140625" style="59" customWidth="1"/>
    <col min="10983" max="10983" width="86.7109375" style="59" customWidth="1"/>
    <col min="10984" max="10992" width="23.140625" style="59" customWidth="1"/>
    <col min="10993" max="10993" width="91.42578125" style="59" customWidth="1"/>
    <col min="10994" max="10999" width="19.140625" style="59" customWidth="1"/>
    <col min="11000" max="11232" width="9.140625" style="59"/>
    <col min="11233" max="11234" width="12.28515625" style="59" customWidth="1"/>
    <col min="11235" max="11235" width="13.42578125" style="59" customWidth="1"/>
    <col min="11236" max="11236" width="59.140625" style="59" customWidth="1"/>
    <col min="11237" max="11237" width="18.140625" style="59" customWidth="1"/>
    <col min="11238" max="11238" width="32.140625" style="59" customWidth="1"/>
    <col min="11239" max="11239" width="86.7109375" style="59" customWidth="1"/>
    <col min="11240" max="11248" width="23.140625" style="59" customWidth="1"/>
    <col min="11249" max="11249" width="91.42578125" style="59" customWidth="1"/>
    <col min="11250" max="11255" width="19.140625" style="59" customWidth="1"/>
    <col min="11256" max="11488" width="9.140625" style="59"/>
    <col min="11489" max="11490" width="12.28515625" style="59" customWidth="1"/>
    <col min="11491" max="11491" width="13.42578125" style="59" customWidth="1"/>
    <col min="11492" max="11492" width="59.140625" style="59" customWidth="1"/>
    <col min="11493" max="11493" width="18.140625" style="59" customWidth="1"/>
    <col min="11494" max="11494" width="32.140625" style="59" customWidth="1"/>
    <col min="11495" max="11495" width="86.7109375" style="59" customWidth="1"/>
    <col min="11496" max="11504" width="23.140625" style="59" customWidth="1"/>
    <col min="11505" max="11505" width="91.42578125" style="59" customWidth="1"/>
    <col min="11506" max="11511" width="19.140625" style="59" customWidth="1"/>
    <col min="11512" max="11744" width="9.140625" style="59"/>
    <col min="11745" max="11746" width="12.28515625" style="59" customWidth="1"/>
    <col min="11747" max="11747" width="13.42578125" style="59" customWidth="1"/>
    <col min="11748" max="11748" width="59.140625" style="59" customWidth="1"/>
    <col min="11749" max="11749" width="18.140625" style="59" customWidth="1"/>
    <col min="11750" max="11750" width="32.140625" style="59" customWidth="1"/>
    <col min="11751" max="11751" width="86.7109375" style="59" customWidth="1"/>
    <col min="11752" max="11760" width="23.140625" style="59" customWidth="1"/>
    <col min="11761" max="11761" width="91.42578125" style="59" customWidth="1"/>
    <col min="11762" max="11767" width="19.140625" style="59" customWidth="1"/>
    <col min="11768" max="12000" width="9.140625" style="59"/>
    <col min="12001" max="12002" width="12.28515625" style="59" customWidth="1"/>
    <col min="12003" max="12003" width="13.42578125" style="59" customWidth="1"/>
    <col min="12004" max="12004" width="59.140625" style="59" customWidth="1"/>
    <col min="12005" max="12005" width="18.140625" style="59" customWidth="1"/>
    <col min="12006" max="12006" width="32.140625" style="59" customWidth="1"/>
    <col min="12007" max="12007" width="86.7109375" style="59" customWidth="1"/>
    <col min="12008" max="12016" width="23.140625" style="59" customWidth="1"/>
    <col min="12017" max="12017" width="91.42578125" style="59" customWidth="1"/>
    <col min="12018" max="12023" width="19.140625" style="59" customWidth="1"/>
    <col min="12024" max="12256" width="9.140625" style="59"/>
    <col min="12257" max="12258" width="12.28515625" style="59" customWidth="1"/>
    <col min="12259" max="12259" width="13.42578125" style="59" customWidth="1"/>
    <col min="12260" max="12260" width="59.140625" style="59" customWidth="1"/>
    <col min="12261" max="12261" width="18.140625" style="59" customWidth="1"/>
    <col min="12262" max="12262" width="32.140625" style="59" customWidth="1"/>
    <col min="12263" max="12263" width="86.7109375" style="59" customWidth="1"/>
    <col min="12264" max="12272" width="23.140625" style="59" customWidth="1"/>
    <col min="12273" max="12273" width="91.42578125" style="59" customWidth="1"/>
    <col min="12274" max="12279" width="19.140625" style="59" customWidth="1"/>
    <col min="12280" max="12512" width="9.140625" style="59"/>
    <col min="12513" max="12514" width="12.28515625" style="59" customWidth="1"/>
    <col min="12515" max="12515" width="13.42578125" style="59" customWidth="1"/>
    <col min="12516" max="12516" width="59.140625" style="59" customWidth="1"/>
    <col min="12517" max="12517" width="18.140625" style="59" customWidth="1"/>
    <col min="12518" max="12518" width="32.140625" style="59" customWidth="1"/>
    <col min="12519" max="12519" width="86.7109375" style="59" customWidth="1"/>
    <col min="12520" max="12528" width="23.140625" style="59" customWidth="1"/>
    <col min="12529" max="12529" width="91.42578125" style="59" customWidth="1"/>
    <col min="12530" max="12535" width="19.140625" style="59" customWidth="1"/>
    <col min="12536" max="12768" width="9.140625" style="59"/>
    <col min="12769" max="12770" width="12.28515625" style="59" customWidth="1"/>
    <col min="12771" max="12771" width="13.42578125" style="59" customWidth="1"/>
    <col min="12772" max="12772" width="59.140625" style="59" customWidth="1"/>
    <col min="12773" max="12773" width="18.140625" style="59" customWidth="1"/>
    <col min="12774" max="12774" width="32.140625" style="59" customWidth="1"/>
    <col min="12775" max="12775" width="86.7109375" style="59" customWidth="1"/>
    <col min="12776" max="12784" width="23.140625" style="59" customWidth="1"/>
    <col min="12785" max="12785" width="91.42578125" style="59" customWidth="1"/>
    <col min="12786" max="12791" width="19.140625" style="59" customWidth="1"/>
    <col min="12792" max="13024" width="9.140625" style="59"/>
    <col min="13025" max="13026" width="12.28515625" style="59" customWidth="1"/>
    <col min="13027" max="13027" width="13.42578125" style="59" customWidth="1"/>
    <col min="13028" max="13028" width="59.140625" style="59" customWidth="1"/>
    <col min="13029" max="13029" width="18.140625" style="59" customWidth="1"/>
    <col min="13030" max="13030" width="32.140625" style="59" customWidth="1"/>
    <col min="13031" max="13031" width="86.7109375" style="59" customWidth="1"/>
    <col min="13032" max="13040" width="23.140625" style="59" customWidth="1"/>
    <col min="13041" max="13041" width="91.42578125" style="59" customWidth="1"/>
    <col min="13042" max="13047" width="19.140625" style="59" customWidth="1"/>
    <col min="13048" max="13280" width="9.140625" style="59"/>
    <col min="13281" max="13282" width="12.28515625" style="59" customWidth="1"/>
    <col min="13283" max="13283" width="13.42578125" style="59" customWidth="1"/>
    <col min="13284" max="13284" width="59.140625" style="59" customWidth="1"/>
    <col min="13285" max="13285" width="18.140625" style="59" customWidth="1"/>
    <col min="13286" max="13286" width="32.140625" style="59" customWidth="1"/>
    <col min="13287" max="13287" width="86.7109375" style="59" customWidth="1"/>
    <col min="13288" max="13296" width="23.140625" style="59" customWidth="1"/>
    <col min="13297" max="13297" width="91.42578125" style="59" customWidth="1"/>
    <col min="13298" max="13303" width="19.140625" style="59" customWidth="1"/>
    <col min="13304" max="13536" width="9.140625" style="59"/>
    <col min="13537" max="13538" width="12.28515625" style="59" customWidth="1"/>
    <col min="13539" max="13539" width="13.42578125" style="59" customWidth="1"/>
    <col min="13540" max="13540" width="59.140625" style="59" customWidth="1"/>
    <col min="13541" max="13541" width="18.140625" style="59" customWidth="1"/>
    <col min="13542" max="13542" width="32.140625" style="59" customWidth="1"/>
    <col min="13543" max="13543" width="86.7109375" style="59" customWidth="1"/>
    <col min="13544" max="13552" width="23.140625" style="59" customWidth="1"/>
    <col min="13553" max="13553" width="91.42578125" style="59" customWidth="1"/>
    <col min="13554" max="13559" width="19.140625" style="59" customWidth="1"/>
    <col min="13560" max="13792" width="9.140625" style="59"/>
    <col min="13793" max="13794" width="12.28515625" style="59" customWidth="1"/>
    <col min="13795" max="13795" width="13.42578125" style="59" customWidth="1"/>
    <col min="13796" max="13796" width="59.140625" style="59" customWidth="1"/>
    <col min="13797" max="13797" width="18.140625" style="59" customWidth="1"/>
    <col min="13798" max="13798" width="32.140625" style="59" customWidth="1"/>
    <col min="13799" max="13799" width="86.7109375" style="59" customWidth="1"/>
    <col min="13800" max="13808" width="23.140625" style="59" customWidth="1"/>
    <col min="13809" max="13809" width="91.42578125" style="59" customWidth="1"/>
    <col min="13810" max="13815" width="19.140625" style="59" customWidth="1"/>
    <col min="13816" max="14048" width="9.140625" style="59"/>
    <col min="14049" max="14050" width="12.28515625" style="59" customWidth="1"/>
    <col min="14051" max="14051" width="13.42578125" style="59" customWidth="1"/>
    <col min="14052" max="14052" width="59.140625" style="59" customWidth="1"/>
    <col min="14053" max="14053" width="18.140625" style="59" customWidth="1"/>
    <col min="14054" max="14054" width="32.140625" style="59" customWidth="1"/>
    <col min="14055" max="14055" width="86.7109375" style="59" customWidth="1"/>
    <col min="14056" max="14064" width="23.140625" style="59" customWidth="1"/>
    <col min="14065" max="14065" width="91.42578125" style="59" customWidth="1"/>
    <col min="14066" max="14071" width="19.140625" style="59" customWidth="1"/>
    <col min="14072" max="14304" width="9.140625" style="59"/>
    <col min="14305" max="14306" width="12.28515625" style="59" customWidth="1"/>
    <col min="14307" max="14307" width="13.42578125" style="59" customWidth="1"/>
    <col min="14308" max="14308" width="59.140625" style="59" customWidth="1"/>
    <col min="14309" max="14309" width="18.140625" style="59" customWidth="1"/>
    <col min="14310" max="14310" width="32.140625" style="59" customWidth="1"/>
    <col min="14311" max="14311" width="86.7109375" style="59" customWidth="1"/>
    <col min="14312" max="14320" width="23.140625" style="59" customWidth="1"/>
    <col min="14321" max="14321" width="91.42578125" style="59" customWidth="1"/>
    <col min="14322" max="14327" width="19.140625" style="59" customWidth="1"/>
    <col min="14328" max="14560" width="9.140625" style="59"/>
    <col min="14561" max="14562" width="12.28515625" style="59" customWidth="1"/>
    <col min="14563" max="14563" width="13.42578125" style="59" customWidth="1"/>
    <col min="14564" max="14564" width="59.140625" style="59" customWidth="1"/>
    <col min="14565" max="14565" width="18.140625" style="59" customWidth="1"/>
    <col min="14566" max="14566" width="32.140625" style="59" customWidth="1"/>
    <col min="14567" max="14567" width="86.7109375" style="59" customWidth="1"/>
    <col min="14568" max="14576" width="23.140625" style="59" customWidth="1"/>
    <col min="14577" max="14577" width="91.42578125" style="59" customWidth="1"/>
    <col min="14578" max="14583" width="19.140625" style="59" customWidth="1"/>
    <col min="14584" max="14816" width="9.140625" style="59"/>
    <col min="14817" max="14818" width="12.28515625" style="59" customWidth="1"/>
    <col min="14819" max="14819" width="13.42578125" style="59" customWidth="1"/>
    <col min="14820" max="14820" width="59.140625" style="59" customWidth="1"/>
    <col min="14821" max="14821" width="18.140625" style="59" customWidth="1"/>
    <col min="14822" max="14822" width="32.140625" style="59" customWidth="1"/>
    <col min="14823" max="14823" width="86.7109375" style="59" customWidth="1"/>
    <col min="14824" max="14832" width="23.140625" style="59" customWidth="1"/>
    <col min="14833" max="14833" width="91.42578125" style="59" customWidth="1"/>
    <col min="14834" max="14839" width="19.140625" style="59" customWidth="1"/>
    <col min="14840" max="15072" width="9.140625" style="59"/>
    <col min="15073" max="15074" width="12.28515625" style="59" customWidth="1"/>
    <col min="15075" max="15075" width="13.42578125" style="59" customWidth="1"/>
    <col min="15076" max="15076" width="59.140625" style="59" customWidth="1"/>
    <col min="15077" max="15077" width="18.140625" style="59" customWidth="1"/>
    <col min="15078" max="15078" width="32.140625" style="59" customWidth="1"/>
    <col min="15079" max="15079" width="86.7109375" style="59" customWidth="1"/>
    <col min="15080" max="15088" width="23.140625" style="59" customWidth="1"/>
    <col min="15089" max="15089" width="91.42578125" style="59" customWidth="1"/>
    <col min="15090" max="15095" width="19.140625" style="59" customWidth="1"/>
    <col min="15096" max="15328" width="9.140625" style="59"/>
    <col min="15329" max="15330" width="12.28515625" style="59" customWidth="1"/>
    <col min="15331" max="15331" width="13.42578125" style="59" customWidth="1"/>
    <col min="15332" max="15332" width="59.140625" style="59" customWidth="1"/>
    <col min="15333" max="15333" width="18.140625" style="59" customWidth="1"/>
    <col min="15334" max="15334" width="32.140625" style="59" customWidth="1"/>
    <col min="15335" max="15335" width="86.7109375" style="59" customWidth="1"/>
    <col min="15336" max="15344" width="23.140625" style="59" customWidth="1"/>
    <col min="15345" max="15345" width="91.42578125" style="59" customWidth="1"/>
    <col min="15346" max="15351" width="19.140625" style="59" customWidth="1"/>
    <col min="15352" max="15584" width="9.140625" style="59"/>
    <col min="15585" max="15586" width="12.28515625" style="59" customWidth="1"/>
    <col min="15587" max="15587" width="13.42578125" style="59" customWidth="1"/>
    <col min="15588" max="15588" width="59.140625" style="59" customWidth="1"/>
    <col min="15589" max="15589" width="18.140625" style="59" customWidth="1"/>
    <col min="15590" max="15590" width="32.140625" style="59" customWidth="1"/>
    <col min="15591" max="15591" width="86.7109375" style="59" customWidth="1"/>
    <col min="15592" max="15600" width="23.140625" style="59" customWidth="1"/>
    <col min="15601" max="15601" width="91.42578125" style="59" customWidth="1"/>
    <col min="15602" max="15607" width="19.140625" style="59" customWidth="1"/>
    <col min="15608" max="15840" width="9.140625" style="59"/>
    <col min="15841" max="15842" width="12.28515625" style="59" customWidth="1"/>
    <col min="15843" max="15843" width="13.42578125" style="59" customWidth="1"/>
    <col min="15844" max="15844" width="59.140625" style="59" customWidth="1"/>
    <col min="15845" max="15845" width="18.140625" style="59" customWidth="1"/>
    <col min="15846" max="15846" width="32.140625" style="59" customWidth="1"/>
    <col min="15847" max="15847" width="86.7109375" style="59" customWidth="1"/>
    <col min="15848" max="15856" width="23.140625" style="59" customWidth="1"/>
    <col min="15857" max="15857" width="91.42578125" style="59" customWidth="1"/>
    <col min="15858" max="15863" width="19.140625" style="59" customWidth="1"/>
    <col min="15864" max="16096" width="9.140625" style="59"/>
    <col min="16097" max="16098" width="12.28515625" style="59" customWidth="1"/>
    <col min="16099" max="16099" width="13.42578125" style="59" customWidth="1"/>
    <col min="16100" max="16100" width="59.140625" style="59" customWidth="1"/>
    <col min="16101" max="16101" width="18.140625" style="59" customWidth="1"/>
    <col min="16102" max="16102" width="32.140625" style="59" customWidth="1"/>
    <col min="16103" max="16103" width="86.7109375" style="59" customWidth="1"/>
    <col min="16104" max="16112" width="23.140625" style="59" customWidth="1"/>
    <col min="16113" max="16113" width="91.42578125" style="59" customWidth="1"/>
    <col min="16114" max="16119" width="19.140625" style="59" customWidth="1"/>
    <col min="16120" max="16384" width="9.140625" style="59"/>
  </cols>
  <sheetData>
    <row r="1" spans="1:11" ht="15.75" x14ac:dyDescent="0.25">
      <c r="A1" s="63"/>
      <c r="B1" s="63"/>
      <c r="C1" s="98" t="s">
        <v>320</v>
      </c>
      <c r="D1" s="98"/>
      <c r="E1" s="98"/>
      <c r="F1" s="98"/>
      <c r="G1" s="98"/>
      <c r="H1" s="98"/>
      <c r="I1" s="98"/>
      <c r="J1" s="98"/>
      <c r="K1" s="98"/>
    </row>
    <row r="2" spans="1:11" ht="15.75" x14ac:dyDescent="0.25">
      <c r="A2" s="97" t="s">
        <v>329</v>
      </c>
      <c r="B2" s="97"/>
      <c r="C2" s="97"/>
      <c r="D2" s="97"/>
      <c r="E2" s="97"/>
      <c r="F2" s="97"/>
      <c r="G2" s="97"/>
      <c r="H2" s="97"/>
      <c r="I2" s="97"/>
      <c r="J2" s="97"/>
      <c r="K2" s="97"/>
    </row>
    <row r="3" spans="1:11" ht="15.75" x14ac:dyDescent="0.25">
      <c r="A3" s="96" t="s">
        <v>318</v>
      </c>
      <c r="B3" s="96"/>
      <c r="C3" s="96"/>
      <c r="D3" s="96"/>
      <c r="E3" s="96"/>
      <c r="F3" s="96"/>
      <c r="G3" s="96"/>
      <c r="H3" s="96"/>
      <c r="I3" s="96"/>
      <c r="J3" s="96"/>
      <c r="K3" s="96"/>
    </row>
    <row r="4" spans="1:11" ht="72.75" customHeight="1" x14ac:dyDescent="0.25">
      <c r="A4" s="67" t="s">
        <v>319</v>
      </c>
      <c r="B4" s="64" t="s">
        <v>317</v>
      </c>
      <c r="C4" s="65" t="s">
        <v>323</v>
      </c>
      <c r="D4" s="65" t="s">
        <v>324</v>
      </c>
      <c r="E4" s="65" t="s">
        <v>325</v>
      </c>
      <c r="F4" s="65" t="s">
        <v>326</v>
      </c>
      <c r="G4" s="65" t="s">
        <v>327</v>
      </c>
      <c r="H4" s="65" t="s">
        <v>328</v>
      </c>
      <c r="I4" s="65" t="s">
        <v>330</v>
      </c>
      <c r="J4" s="65" t="s">
        <v>331</v>
      </c>
      <c r="K4" s="65" t="s">
        <v>332</v>
      </c>
    </row>
    <row r="5" spans="1:11" x14ac:dyDescent="0.25">
      <c r="A5" s="79" t="s">
        <v>333</v>
      </c>
      <c r="B5" s="76" t="s">
        <v>334</v>
      </c>
      <c r="C5" s="77">
        <v>199662279.88</v>
      </c>
      <c r="D5" s="77">
        <f>D6+D14+D21+D24+D37+D43+D49</f>
        <v>29937720.120000001</v>
      </c>
      <c r="E5" s="77">
        <f>C5+D5</f>
        <v>229600000</v>
      </c>
      <c r="F5" s="77">
        <v>191728000</v>
      </c>
      <c r="G5" s="77">
        <f>G6</f>
        <v>0</v>
      </c>
      <c r="H5" s="77">
        <f>F5+G5</f>
        <v>191728000</v>
      </c>
      <c r="I5" s="77">
        <v>205560000</v>
      </c>
      <c r="J5" s="77">
        <f>J6</f>
        <v>0</v>
      </c>
      <c r="K5" s="77">
        <f>I5+J5</f>
        <v>205560000</v>
      </c>
    </row>
    <row r="6" spans="1:11" x14ac:dyDescent="0.25">
      <c r="A6" s="81" t="s">
        <v>335</v>
      </c>
      <c r="B6" s="82" t="s">
        <v>336</v>
      </c>
      <c r="C6" s="83">
        <v>173511279.88</v>
      </c>
      <c r="D6" s="83">
        <f>D7</f>
        <v>27727760.120000001</v>
      </c>
      <c r="E6" s="83">
        <f>C6+D6</f>
        <v>201239040</v>
      </c>
      <c r="F6" s="83">
        <v>169633000</v>
      </c>
      <c r="G6" s="83">
        <f>G7</f>
        <v>0</v>
      </c>
      <c r="H6" s="83">
        <f t="shared" ref="H6:H78" si="0">F6+G6</f>
        <v>169633000</v>
      </c>
      <c r="I6" s="83">
        <v>183212000</v>
      </c>
      <c r="J6" s="83">
        <f>J7</f>
        <v>0</v>
      </c>
      <c r="K6" s="83">
        <f t="shared" ref="K6:K78" si="1">I6+J6</f>
        <v>183212000</v>
      </c>
    </row>
    <row r="7" spans="1:11" x14ac:dyDescent="0.25">
      <c r="A7" s="81" t="s">
        <v>337</v>
      </c>
      <c r="B7" s="82" t="s">
        <v>338</v>
      </c>
      <c r="C7" s="83">
        <f>SUM(C8:C13)</f>
        <v>173511279.88</v>
      </c>
      <c r="D7" s="83">
        <f>SUM(D8:D13)</f>
        <v>27727760.120000001</v>
      </c>
      <c r="E7" s="83">
        <f t="shared" ref="E7" si="2">C7+D7</f>
        <v>201239040</v>
      </c>
      <c r="F7" s="83">
        <v>169633000</v>
      </c>
      <c r="G7" s="83">
        <f>G8</f>
        <v>0</v>
      </c>
      <c r="H7" s="83">
        <f t="shared" si="0"/>
        <v>169633000</v>
      </c>
      <c r="I7" s="83">
        <v>183212000</v>
      </c>
      <c r="J7" s="83">
        <f>J8</f>
        <v>0</v>
      </c>
      <c r="K7" s="83">
        <f t="shared" si="1"/>
        <v>183212000</v>
      </c>
    </row>
    <row r="8" spans="1:11" ht="43.5" customHeight="1" x14ac:dyDescent="0.25">
      <c r="A8" s="80" t="s">
        <v>339</v>
      </c>
      <c r="B8" s="85" t="s">
        <v>340</v>
      </c>
      <c r="C8" s="73">
        <v>172746279.88</v>
      </c>
      <c r="D8" s="78">
        <v>24217760.120000001</v>
      </c>
      <c r="E8" s="78">
        <f>C8+D8</f>
        <v>196964040</v>
      </c>
      <c r="F8" s="65">
        <v>168808000</v>
      </c>
      <c r="G8" s="65">
        <v>0</v>
      </c>
      <c r="H8" s="78">
        <f t="shared" si="0"/>
        <v>168808000</v>
      </c>
      <c r="I8" s="78">
        <v>182321000</v>
      </c>
      <c r="J8" s="78">
        <v>0</v>
      </c>
      <c r="K8" s="78">
        <f t="shared" si="1"/>
        <v>182321000</v>
      </c>
    </row>
    <row r="9" spans="1:11" ht="68.25" customHeight="1" x14ac:dyDescent="0.25">
      <c r="A9" s="80" t="s">
        <v>349</v>
      </c>
      <c r="B9" s="85" t="s">
        <v>354</v>
      </c>
      <c r="C9" s="73">
        <v>236000</v>
      </c>
      <c r="D9" s="78">
        <v>-86000</v>
      </c>
      <c r="E9" s="78">
        <f t="shared" ref="E9:E78" si="3">C9+D9</f>
        <v>150000</v>
      </c>
      <c r="F9" s="78">
        <v>254000</v>
      </c>
      <c r="G9" s="78">
        <v>0</v>
      </c>
      <c r="H9" s="78">
        <f t="shared" si="0"/>
        <v>254000</v>
      </c>
      <c r="I9" s="78">
        <v>275000</v>
      </c>
      <c r="J9" s="78">
        <v>0</v>
      </c>
      <c r="K9" s="78">
        <f t="shared" si="1"/>
        <v>275000</v>
      </c>
    </row>
    <row r="10" spans="1:11" ht="26.25" customHeight="1" x14ac:dyDescent="0.25">
      <c r="A10" s="80" t="s">
        <v>350</v>
      </c>
      <c r="B10" s="85" t="s">
        <v>355</v>
      </c>
      <c r="C10" s="73">
        <v>455000</v>
      </c>
      <c r="D10" s="78">
        <v>2180000</v>
      </c>
      <c r="E10" s="78">
        <f t="shared" si="3"/>
        <v>2635000</v>
      </c>
      <c r="F10" s="78">
        <v>492000</v>
      </c>
      <c r="G10" s="78">
        <v>0</v>
      </c>
      <c r="H10" s="78">
        <f t="shared" si="0"/>
        <v>492000</v>
      </c>
      <c r="I10" s="78">
        <v>531000</v>
      </c>
      <c r="J10" s="78">
        <v>0</v>
      </c>
      <c r="K10" s="78">
        <f t="shared" si="1"/>
        <v>531000</v>
      </c>
    </row>
    <row r="11" spans="1:11" ht="54.75" customHeight="1" x14ac:dyDescent="0.25">
      <c r="A11" s="80" t="s">
        <v>351</v>
      </c>
      <c r="B11" s="85" t="s">
        <v>356</v>
      </c>
      <c r="C11" s="66">
        <v>11000</v>
      </c>
      <c r="D11" s="78">
        <v>14000</v>
      </c>
      <c r="E11" s="78">
        <f t="shared" si="3"/>
        <v>25000</v>
      </c>
      <c r="F11" s="78">
        <v>11000</v>
      </c>
      <c r="G11" s="78">
        <v>0</v>
      </c>
      <c r="H11" s="78">
        <f t="shared" si="0"/>
        <v>11000</v>
      </c>
      <c r="I11" s="78">
        <v>12000</v>
      </c>
      <c r="J11" s="78">
        <v>0</v>
      </c>
      <c r="K11" s="78">
        <f t="shared" si="1"/>
        <v>12000</v>
      </c>
    </row>
    <row r="12" spans="1:11" ht="83.25" customHeight="1" x14ac:dyDescent="0.25">
      <c r="A12" s="80" t="s">
        <v>352</v>
      </c>
      <c r="B12" s="85" t="s">
        <v>357</v>
      </c>
      <c r="C12" s="66">
        <v>0</v>
      </c>
      <c r="D12" s="78">
        <v>1341000</v>
      </c>
      <c r="E12" s="78">
        <f t="shared" si="3"/>
        <v>1341000</v>
      </c>
      <c r="F12" s="78">
        <v>0</v>
      </c>
      <c r="G12" s="78">
        <v>0</v>
      </c>
      <c r="H12" s="78">
        <f t="shared" si="0"/>
        <v>0</v>
      </c>
      <c r="I12" s="78">
        <v>0</v>
      </c>
      <c r="J12" s="78">
        <v>0</v>
      </c>
      <c r="K12" s="78">
        <f t="shared" si="1"/>
        <v>0</v>
      </c>
    </row>
    <row r="13" spans="1:11" ht="31.5" customHeight="1" x14ac:dyDescent="0.25">
      <c r="A13" s="80" t="s">
        <v>353</v>
      </c>
      <c r="B13" s="85" t="s">
        <v>358</v>
      </c>
      <c r="C13" s="78">
        <v>63000</v>
      </c>
      <c r="D13" s="78">
        <v>61000</v>
      </c>
      <c r="E13" s="78">
        <f t="shared" si="3"/>
        <v>124000</v>
      </c>
      <c r="F13" s="78">
        <v>68000</v>
      </c>
      <c r="G13" s="78">
        <v>0</v>
      </c>
      <c r="H13" s="78">
        <f t="shared" si="0"/>
        <v>68000</v>
      </c>
      <c r="I13" s="78">
        <v>73000</v>
      </c>
      <c r="J13" s="78">
        <v>0</v>
      </c>
      <c r="K13" s="78">
        <f t="shared" si="1"/>
        <v>73000</v>
      </c>
    </row>
    <row r="14" spans="1:11" s="68" customFormat="1" x14ac:dyDescent="0.2">
      <c r="A14" s="84" t="s">
        <v>359</v>
      </c>
      <c r="B14" s="92" t="s">
        <v>360</v>
      </c>
      <c r="C14" s="83">
        <f>C15+C17+C19</f>
        <v>2319000</v>
      </c>
      <c r="D14" s="83">
        <f>D15+D17+D19</f>
        <v>376250</v>
      </c>
      <c r="E14" s="83">
        <f t="shared" si="3"/>
        <v>2695250</v>
      </c>
      <c r="F14" s="83">
        <f>F15+F17+F19</f>
        <v>2465000</v>
      </c>
      <c r="G14" s="83">
        <v>0</v>
      </c>
      <c r="H14" s="78">
        <f t="shared" si="0"/>
        <v>2465000</v>
      </c>
      <c r="I14" s="83">
        <f>I15+I17+I19</f>
        <v>2628000</v>
      </c>
      <c r="J14" s="83">
        <v>0</v>
      </c>
      <c r="K14" s="78">
        <f t="shared" si="1"/>
        <v>2628000</v>
      </c>
    </row>
    <row r="15" spans="1:11" s="68" customFormat="1" x14ac:dyDescent="0.2">
      <c r="A15" s="84" t="s">
        <v>374</v>
      </c>
      <c r="B15" s="92" t="s">
        <v>375</v>
      </c>
      <c r="C15" s="83">
        <v>0</v>
      </c>
      <c r="D15" s="83">
        <f>D16</f>
        <v>250</v>
      </c>
      <c r="E15" s="83">
        <f t="shared" si="3"/>
        <v>250</v>
      </c>
      <c r="F15" s="83">
        <v>0</v>
      </c>
      <c r="G15" s="83">
        <v>0</v>
      </c>
      <c r="H15" s="78">
        <f t="shared" si="0"/>
        <v>0</v>
      </c>
      <c r="I15" s="83">
        <v>0</v>
      </c>
      <c r="J15" s="83">
        <v>0</v>
      </c>
      <c r="K15" s="78">
        <f t="shared" si="1"/>
        <v>0</v>
      </c>
    </row>
    <row r="16" spans="1:11" x14ac:dyDescent="0.2">
      <c r="A16" s="80" t="s">
        <v>376</v>
      </c>
      <c r="B16" s="91" t="s">
        <v>375</v>
      </c>
      <c r="C16" s="78">
        <v>0</v>
      </c>
      <c r="D16" s="78">
        <v>250</v>
      </c>
      <c r="E16" s="78">
        <f t="shared" si="3"/>
        <v>250</v>
      </c>
      <c r="F16" s="78">
        <v>0</v>
      </c>
      <c r="G16" s="78">
        <v>0</v>
      </c>
      <c r="H16" s="78">
        <f t="shared" si="0"/>
        <v>0</v>
      </c>
      <c r="I16" s="78">
        <v>0</v>
      </c>
      <c r="J16" s="78">
        <v>0</v>
      </c>
      <c r="K16" s="78">
        <f t="shared" si="1"/>
        <v>0</v>
      </c>
    </row>
    <row r="17" spans="1:11" x14ac:dyDescent="0.2">
      <c r="A17" s="84" t="s">
        <v>361</v>
      </c>
      <c r="B17" s="92" t="s">
        <v>362</v>
      </c>
      <c r="C17" s="83">
        <v>45000</v>
      </c>
      <c r="D17" s="83">
        <f>D18</f>
        <v>-7000</v>
      </c>
      <c r="E17" s="78">
        <f t="shared" si="3"/>
        <v>38000</v>
      </c>
      <c r="F17" s="83">
        <v>48000</v>
      </c>
      <c r="G17" s="83">
        <v>0</v>
      </c>
      <c r="H17" s="78">
        <f t="shared" si="0"/>
        <v>48000</v>
      </c>
      <c r="I17" s="83">
        <v>51000</v>
      </c>
      <c r="J17" s="83">
        <v>0</v>
      </c>
      <c r="K17" s="78">
        <f t="shared" si="1"/>
        <v>51000</v>
      </c>
    </row>
    <row r="18" spans="1:11" x14ac:dyDescent="0.2">
      <c r="A18" s="80" t="s">
        <v>363</v>
      </c>
      <c r="B18" s="91" t="s">
        <v>362</v>
      </c>
      <c r="C18" s="78">
        <v>45000</v>
      </c>
      <c r="D18" s="78">
        <v>-7000</v>
      </c>
      <c r="E18" s="78">
        <f t="shared" si="3"/>
        <v>38000</v>
      </c>
      <c r="F18" s="78">
        <v>48000</v>
      </c>
      <c r="G18" s="78">
        <v>0</v>
      </c>
      <c r="H18" s="78">
        <f t="shared" si="0"/>
        <v>48000</v>
      </c>
      <c r="I18" s="78">
        <v>51000</v>
      </c>
      <c r="J18" s="78">
        <v>0</v>
      </c>
      <c r="K18" s="78">
        <f t="shared" si="1"/>
        <v>51000</v>
      </c>
    </row>
    <row r="19" spans="1:11" s="68" customFormat="1" x14ac:dyDescent="0.2">
      <c r="A19" s="84" t="s">
        <v>364</v>
      </c>
      <c r="B19" s="92" t="s">
        <v>365</v>
      </c>
      <c r="C19" s="83">
        <v>2274000</v>
      </c>
      <c r="D19" s="83">
        <f>D20</f>
        <v>383000</v>
      </c>
      <c r="E19" s="78">
        <f t="shared" si="3"/>
        <v>2657000</v>
      </c>
      <c r="F19" s="83">
        <v>2417000</v>
      </c>
      <c r="G19" s="83">
        <v>0</v>
      </c>
      <c r="H19" s="78">
        <f t="shared" si="0"/>
        <v>2417000</v>
      </c>
      <c r="I19" s="83">
        <v>2577000</v>
      </c>
      <c r="J19" s="83">
        <v>0</v>
      </c>
      <c r="K19" s="78">
        <f t="shared" si="1"/>
        <v>2577000</v>
      </c>
    </row>
    <row r="20" spans="1:11" ht="25.5" x14ac:dyDescent="0.2">
      <c r="A20" s="80" t="s">
        <v>366</v>
      </c>
      <c r="B20" s="91" t="s">
        <v>367</v>
      </c>
      <c r="C20" s="78">
        <v>2274000</v>
      </c>
      <c r="D20" s="78">
        <v>383000</v>
      </c>
      <c r="E20" s="78">
        <f t="shared" si="3"/>
        <v>2657000</v>
      </c>
      <c r="F20" s="78">
        <v>2417000</v>
      </c>
      <c r="G20" s="78">
        <v>0</v>
      </c>
      <c r="H20" s="78">
        <f t="shared" si="0"/>
        <v>2417000</v>
      </c>
      <c r="I20" s="78">
        <v>2577000</v>
      </c>
      <c r="J20" s="78">
        <v>0</v>
      </c>
      <c r="K20" s="78">
        <f t="shared" si="1"/>
        <v>2577000</v>
      </c>
    </row>
    <row r="21" spans="1:11" s="68" customFormat="1" x14ac:dyDescent="0.2">
      <c r="A21" s="84" t="s">
        <v>368</v>
      </c>
      <c r="B21" s="92" t="s">
        <v>369</v>
      </c>
      <c r="C21" s="83">
        <v>2047000</v>
      </c>
      <c r="D21" s="83">
        <f>D22</f>
        <v>693000</v>
      </c>
      <c r="E21" s="78">
        <f t="shared" si="3"/>
        <v>2740000</v>
      </c>
      <c r="F21" s="83">
        <v>2105000</v>
      </c>
      <c r="G21" s="83">
        <v>0</v>
      </c>
      <c r="H21" s="78">
        <f t="shared" si="0"/>
        <v>2105000</v>
      </c>
      <c r="I21" s="83">
        <v>2165000</v>
      </c>
      <c r="J21" s="83">
        <v>0</v>
      </c>
      <c r="K21" s="78">
        <f t="shared" si="1"/>
        <v>2165000</v>
      </c>
    </row>
    <row r="22" spans="1:11" x14ac:dyDescent="0.2">
      <c r="A22" s="80" t="s">
        <v>370</v>
      </c>
      <c r="B22" s="91" t="s">
        <v>371</v>
      </c>
      <c r="C22" s="78">
        <v>2047000</v>
      </c>
      <c r="D22" s="78">
        <f>D23</f>
        <v>693000</v>
      </c>
      <c r="E22" s="78">
        <f t="shared" si="3"/>
        <v>2740000</v>
      </c>
      <c r="F22" s="78">
        <v>2105000</v>
      </c>
      <c r="G22" s="78">
        <v>0</v>
      </c>
      <c r="H22" s="78">
        <f t="shared" si="0"/>
        <v>2105000</v>
      </c>
      <c r="I22" s="78">
        <v>2165000</v>
      </c>
      <c r="J22" s="78">
        <v>0</v>
      </c>
      <c r="K22" s="78">
        <f t="shared" si="1"/>
        <v>2165000</v>
      </c>
    </row>
    <row r="23" spans="1:11" ht="25.5" x14ac:dyDescent="0.2">
      <c r="A23" s="80" t="s">
        <v>372</v>
      </c>
      <c r="B23" s="91" t="s">
        <v>373</v>
      </c>
      <c r="C23" s="78">
        <v>2047000</v>
      </c>
      <c r="D23" s="78">
        <v>693000</v>
      </c>
      <c r="E23" s="78">
        <f t="shared" si="3"/>
        <v>2740000</v>
      </c>
      <c r="F23" s="78">
        <v>2105000</v>
      </c>
      <c r="G23" s="78">
        <v>0</v>
      </c>
      <c r="H23" s="78">
        <f t="shared" si="0"/>
        <v>2105000</v>
      </c>
      <c r="I23" s="78">
        <v>2165000</v>
      </c>
      <c r="J23" s="78">
        <v>0</v>
      </c>
      <c r="K23" s="78">
        <f t="shared" si="1"/>
        <v>2165000</v>
      </c>
    </row>
    <row r="24" spans="1:11" s="68" customFormat="1" ht="25.5" x14ac:dyDescent="0.2">
      <c r="A24" s="84" t="s">
        <v>377</v>
      </c>
      <c r="B24" s="92" t="s">
        <v>378</v>
      </c>
      <c r="C24" s="83">
        <v>3201000</v>
      </c>
      <c r="D24" s="83">
        <f>D25+D31+D34</f>
        <v>-95390</v>
      </c>
      <c r="E24" s="78">
        <f t="shared" si="3"/>
        <v>3105610</v>
      </c>
      <c r="F24" s="83">
        <v>3043000</v>
      </c>
      <c r="G24" s="83">
        <v>0</v>
      </c>
      <c r="H24" s="83">
        <f t="shared" si="0"/>
        <v>3043000</v>
      </c>
      <c r="I24" s="83">
        <v>2930000</v>
      </c>
      <c r="J24" s="83">
        <v>0</v>
      </c>
      <c r="K24" s="83">
        <f t="shared" si="1"/>
        <v>2930000</v>
      </c>
    </row>
    <row r="25" spans="1:11" s="68" customFormat="1" ht="51" x14ac:dyDescent="0.2">
      <c r="A25" s="84" t="s">
        <v>379</v>
      </c>
      <c r="B25" s="92" t="s">
        <v>380</v>
      </c>
      <c r="C25" s="83">
        <v>3139000</v>
      </c>
      <c r="D25" s="83">
        <f>D26+D29</f>
        <v>-36000</v>
      </c>
      <c r="E25" s="78">
        <f t="shared" si="3"/>
        <v>3103000</v>
      </c>
      <c r="F25" s="83">
        <v>2981000</v>
      </c>
      <c r="G25" s="83">
        <v>0</v>
      </c>
      <c r="H25" s="83">
        <f t="shared" si="0"/>
        <v>2981000</v>
      </c>
      <c r="I25" s="83">
        <v>2868000</v>
      </c>
      <c r="J25" s="83">
        <v>0</v>
      </c>
      <c r="K25" s="83">
        <f t="shared" si="1"/>
        <v>2868000</v>
      </c>
    </row>
    <row r="26" spans="1:11" ht="38.25" x14ac:dyDescent="0.2">
      <c r="A26" s="80" t="s">
        <v>381</v>
      </c>
      <c r="B26" s="91" t="s">
        <v>382</v>
      </c>
      <c r="C26" s="78">
        <v>3015000</v>
      </c>
      <c r="D26" s="78">
        <f>D27+D28</f>
        <v>0</v>
      </c>
      <c r="E26" s="78">
        <f t="shared" si="3"/>
        <v>3015000</v>
      </c>
      <c r="F26" s="78">
        <v>2857000</v>
      </c>
      <c r="G26" s="78">
        <v>0</v>
      </c>
      <c r="H26" s="78">
        <f t="shared" si="0"/>
        <v>2857000</v>
      </c>
      <c r="I26" s="78">
        <v>2744000</v>
      </c>
      <c r="J26" s="78">
        <v>0</v>
      </c>
      <c r="K26" s="78">
        <f t="shared" si="1"/>
        <v>2744000</v>
      </c>
    </row>
    <row r="27" spans="1:11" ht="51" x14ac:dyDescent="0.2">
      <c r="A27" s="80" t="s">
        <v>383</v>
      </c>
      <c r="B27" s="91" t="s">
        <v>384</v>
      </c>
      <c r="C27" s="78">
        <v>2063000</v>
      </c>
      <c r="D27" s="78">
        <v>227000</v>
      </c>
      <c r="E27" s="78">
        <f t="shared" si="3"/>
        <v>2290000</v>
      </c>
      <c r="F27" s="78">
        <v>1966000</v>
      </c>
      <c r="G27" s="78">
        <v>0</v>
      </c>
      <c r="H27" s="78">
        <f t="shared" si="0"/>
        <v>1966000</v>
      </c>
      <c r="I27" s="78">
        <v>1853000</v>
      </c>
      <c r="J27" s="78">
        <v>0</v>
      </c>
      <c r="K27" s="78">
        <f t="shared" si="1"/>
        <v>1853000</v>
      </c>
    </row>
    <row r="28" spans="1:11" ht="38.25" x14ac:dyDescent="0.2">
      <c r="A28" s="80" t="s">
        <v>385</v>
      </c>
      <c r="B28" s="91" t="s">
        <v>386</v>
      </c>
      <c r="C28" s="78">
        <v>952000</v>
      </c>
      <c r="D28" s="78">
        <v>-227000</v>
      </c>
      <c r="E28" s="78">
        <f t="shared" si="3"/>
        <v>725000</v>
      </c>
      <c r="F28" s="78">
        <v>891000</v>
      </c>
      <c r="G28" s="78">
        <v>0</v>
      </c>
      <c r="H28" s="78">
        <f t="shared" si="0"/>
        <v>891000</v>
      </c>
      <c r="I28" s="78">
        <v>891000</v>
      </c>
      <c r="J28" s="78">
        <v>0</v>
      </c>
      <c r="K28" s="78">
        <f t="shared" si="1"/>
        <v>891000</v>
      </c>
    </row>
    <row r="29" spans="1:11" ht="51" x14ac:dyDescent="0.2">
      <c r="A29" s="80" t="s">
        <v>387</v>
      </c>
      <c r="B29" s="91" t="s">
        <v>388</v>
      </c>
      <c r="C29" s="78">
        <v>124000</v>
      </c>
      <c r="D29" s="78">
        <f>D30</f>
        <v>-36000</v>
      </c>
      <c r="E29" s="78">
        <f t="shared" si="3"/>
        <v>88000</v>
      </c>
      <c r="F29" s="78">
        <v>124000</v>
      </c>
      <c r="G29" s="78">
        <v>0</v>
      </c>
      <c r="H29" s="78">
        <f t="shared" si="0"/>
        <v>124000</v>
      </c>
      <c r="I29" s="78">
        <v>124000</v>
      </c>
      <c r="J29" s="78">
        <v>0</v>
      </c>
      <c r="K29" s="78">
        <f t="shared" si="1"/>
        <v>124000</v>
      </c>
    </row>
    <row r="30" spans="1:11" ht="38.25" x14ac:dyDescent="0.2">
      <c r="A30" s="80" t="s">
        <v>389</v>
      </c>
      <c r="B30" s="91" t="s">
        <v>390</v>
      </c>
      <c r="C30" s="78">
        <v>124000</v>
      </c>
      <c r="D30" s="78">
        <v>-36000</v>
      </c>
      <c r="E30" s="78">
        <f t="shared" si="3"/>
        <v>88000</v>
      </c>
      <c r="F30" s="78">
        <v>124000</v>
      </c>
      <c r="G30" s="78">
        <v>0</v>
      </c>
      <c r="H30" s="78">
        <f t="shared" si="0"/>
        <v>124000</v>
      </c>
      <c r="I30" s="78">
        <v>124000</v>
      </c>
      <c r="J30" s="78">
        <v>0</v>
      </c>
      <c r="K30" s="78">
        <f t="shared" si="1"/>
        <v>124000</v>
      </c>
    </row>
    <row r="31" spans="1:11" s="68" customFormat="1" ht="25.5" x14ac:dyDescent="0.2">
      <c r="A31" s="84" t="s">
        <v>397</v>
      </c>
      <c r="B31" s="92" t="s">
        <v>398</v>
      </c>
      <c r="C31" s="83">
        <f>C32+C33</f>
        <v>0</v>
      </c>
      <c r="D31" s="83">
        <f>D32+D33</f>
        <v>1470</v>
      </c>
      <c r="E31" s="78">
        <f t="shared" si="3"/>
        <v>1470</v>
      </c>
      <c r="F31" s="83">
        <v>0</v>
      </c>
      <c r="G31" s="83">
        <v>0</v>
      </c>
      <c r="H31" s="83">
        <f t="shared" si="0"/>
        <v>0</v>
      </c>
      <c r="I31" s="83">
        <v>0</v>
      </c>
      <c r="J31" s="83">
        <v>0</v>
      </c>
      <c r="K31" s="83">
        <f t="shared" si="1"/>
        <v>0</v>
      </c>
    </row>
    <row r="32" spans="1:11" ht="63.75" x14ac:dyDescent="0.2">
      <c r="A32" s="80" t="s">
        <v>399</v>
      </c>
      <c r="B32" s="91" t="s">
        <v>400</v>
      </c>
      <c r="C32" s="78">
        <v>0</v>
      </c>
      <c r="D32" s="78">
        <v>1420</v>
      </c>
      <c r="E32" s="78">
        <f t="shared" si="3"/>
        <v>1420</v>
      </c>
      <c r="F32" s="78">
        <v>0</v>
      </c>
      <c r="G32" s="78">
        <v>0</v>
      </c>
      <c r="H32" s="78">
        <f t="shared" si="0"/>
        <v>0</v>
      </c>
      <c r="I32" s="78">
        <v>0</v>
      </c>
      <c r="J32" s="78">
        <v>0</v>
      </c>
      <c r="K32" s="78">
        <f t="shared" si="1"/>
        <v>0</v>
      </c>
    </row>
    <row r="33" spans="1:11" ht="51" x14ac:dyDescent="0.2">
      <c r="A33" s="80" t="s">
        <v>401</v>
      </c>
      <c r="B33" s="91" t="s">
        <v>402</v>
      </c>
      <c r="C33" s="78">
        <v>0</v>
      </c>
      <c r="D33" s="78">
        <v>50</v>
      </c>
      <c r="E33" s="78">
        <f t="shared" si="3"/>
        <v>50</v>
      </c>
      <c r="F33" s="78">
        <v>0</v>
      </c>
      <c r="G33" s="78">
        <v>0</v>
      </c>
      <c r="H33" s="78">
        <f t="shared" si="0"/>
        <v>0</v>
      </c>
      <c r="I33" s="78">
        <v>0</v>
      </c>
      <c r="J33" s="78">
        <v>0</v>
      </c>
      <c r="K33" s="78">
        <f t="shared" si="1"/>
        <v>0</v>
      </c>
    </row>
    <row r="34" spans="1:11" s="68" customFormat="1" x14ac:dyDescent="0.2">
      <c r="A34" s="93" t="s">
        <v>391</v>
      </c>
      <c r="B34" s="92" t="s">
        <v>392</v>
      </c>
      <c r="C34" s="83">
        <v>62000</v>
      </c>
      <c r="D34" s="83">
        <f>D35</f>
        <v>-60860</v>
      </c>
      <c r="E34" s="78">
        <f t="shared" si="3"/>
        <v>1140</v>
      </c>
      <c r="F34" s="83">
        <v>62000</v>
      </c>
      <c r="G34" s="83">
        <v>0</v>
      </c>
      <c r="H34" s="78">
        <f t="shared" si="0"/>
        <v>62000</v>
      </c>
      <c r="I34" s="83">
        <v>62000</v>
      </c>
      <c r="J34" s="83">
        <v>0</v>
      </c>
      <c r="K34" s="78">
        <f t="shared" si="1"/>
        <v>62000</v>
      </c>
    </row>
    <row r="35" spans="1:11" ht="25.5" x14ac:dyDescent="0.2">
      <c r="A35" s="80" t="s">
        <v>393</v>
      </c>
      <c r="B35" s="91" t="s">
        <v>394</v>
      </c>
      <c r="C35" s="78">
        <v>62000</v>
      </c>
      <c r="D35" s="78">
        <f>D36</f>
        <v>-60860</v>
      </c>
      <c r="E35" s="78">
        <f t="shared" si="3"/>
        <v>1140</v>
      </c>
      <c r="F35" s="78">
        <v>62000</v>
      </c>
      <c r="G35" s="78">
        <v>0</v>
      </c>
      <c r="H35" s="78">
        <f t="shared" si="0"/>
        <v>62000</v>
      </c>
      <c r="I35" s="78">
        <v>62000</v>
      </c>
      <c r="J35" s="78">
        <v>0</v>
      </c>
      <c r="K35" s="78">
        <f t="shared" si="1"/>
        <v>62000</v>
      </c>
    </row>
    <row r="36" spans="1:11" ht="25.5" x14ac:dyDescent="0.2">
      <c r="A36" s="80" t="s">
        <v>395</v>
      </c>
      <c r="B36" s="91" t="s">
        <v>396</v>
      </c>
      <c r="C36" s="78">
        <v>62000</v>
      </c>
      <c r="D36" s="78">
        <v>-60860</v>
      </c>
      <c r="E36" s="78">
        <f t="shared" si="3"/>
        <v>1140</v>
      </c>
      <c r="F36" s="78">
        <v>62000</v>
      </c>
      <c r="G36" s="78">
        <v>0</v>
      </c>
      <c r="H36" s="78">
        <f t="shared" si="0"/>
        <v>62000</v>
      </c>
      <c r="I36" s="78">
        <v>62000</v>
      </c>
      <c r="J36" s="78">
        <v>0</v>
      </c>
      <c r="K36" s="78">
        <f t="shared" si="1"/>
        <v>62000</v>
      </c>
    </row>
    <row r="37" spans="1:11" s="68" customFormat="1" x14ac:dyDescent="0.2">
      <c r="A37" s="84" t="s">
        <v>403</v>
      </c>
      <c r="B37" s="92" t="s">
        <v>404</v>
      </c>
      <c r="C37" s="83">
        <v>439000</v>
      </c>
      <c r="D37" s="83">
        <f>D38</f>
        <v>100000</v>
      </c>
      <c r="E37" s="78">
        <f t="shared" si="3"/>
        <v>539000</v>
      </c>
      <c r="F37" s="83">
        <v>457000</v>
      </c>
      <c r="G37" s="83">
        <v>0</v>
      </c>
      <c r="H37" s="83">
        <f t="shared" si="0"/>
        <v>457000</v>
      </c>
      <c r="I37" s="83">
        <v>475000</v>
      </c>
      <c r="J37" s="83">
        <v>0</v>
      </c>
      <c r="K37" s="83">
        <f t="shared" si="1"/>
        <v>475000</v>
      </c>
    </row>
    <row r="38" spans="1:11" s="68" customFormat="1" x14ac:dyDescent="0.2">
      <c r="A38" s="84" t="s">
        <v>405</v>
      </c>
      <c r="B38" s="92" t="s">
        <v>406</v>
      </c>
      <c r="C38" s="83">
        <v>439000</v>
      </c>
      <c r="D38" s="83">
        <f>D39+D40+D41</f>
        <v>100000</v>
      </c>
      <c r="E38" s="78">
        <f t="shared" si="3"/>
        <v>539000</v>
      </c>
      <c r="F38" s="83">
        <v>457000</v>
      </c>
      <c r="G38" s="83">
        <v>0</v>
      </c>
      <c r="H38" s="83">
        <f t="shared" si="0"/>
        <v>457000</v>
      </c>
      <c r="I38" s="83">
        <v>475000</v>
      </c>
      <c r="J38" s="83">
        <v>0</v>
      </c>
      <c r="K38" s="83">
        <f t="shared" si="1"/>
        <v>475000</v>
      </c>
    </row>
    <row r="39" spans="1:11" x14ac:dyDescent="0.2">
      <c r="A39" s="80" t="s">
        <v>407</v>
      </c>
      <c r="B39" s="91" t="s">
        <v>408</v>
      </c>
      <c r="C39" s="78">
        <v>400000</v>
      </c>
      <c r="D39" s="78">
        <v>66000</v>
      </c>
      <c r="E39" s="78">
        <f t="shared" si="3"/>
        <v>466000</v>
      </c>
      <c r="F39" s="78">
        <v>417000</v>
      </c>
      <c r="G39" s="78">
        <v>0</v>
      </c>
      <c r="H39" s="78">
        <f t="shared" si="0"/>
        <v>417000</v>
      </c>
      <c r="I39" s="78">
        <v>433000</v>
      </c>
      <c r="J39" s="78">
        <v>0</v>
      </c>
      <c r="K39" s="78">
        <f t="shared" si="1"/>
        <v>433000</v>
      </c>
    </row>
    <row r="40" spans="1:11" x14ac:dyDescent="0.2">
      <c r="A40" s="80" t="s">
        <v>409</v>
      </c>
      <c r="B40" s="91" t="s">
        <v>410</v>
      </c>
      <c r="C40" s="78">
        <v>23000</v>
      </c>
      <c r="D40" s="78">
        <v>38000</v>
      </c>
      <c r="E40" s="78">
        <f t="shared" si="3"/>
        <v>61000</v>
      </c>
      <c r="F40" s="78">
        <v>24000</v>
      </c>
      <c r="G40" s="78">
        <v>0</v>
      </c>
      <c r="H40" s="78">
        <f t="shared" si="0"/>
        <v>24000</v>
      </c>
      <c r="I40" s="78">
        <v>25000</v>
      </c>
      <c r="J40" s="78">
        <v>0</v>
      </c>
      <c r="K40" s="78">
        <f t="shared" si="1"/>
        <v>25000</v>
      </c>
    </row>
    <row r="41" spans="1:11" x14ac:dyDescent="0.2">
      <c r="A41" s="80" t="s">
        <v>411</v>
      </c>
      <c r="B41" s="91" t="s">
        <v>412</v>
      </c>
      <c r="C41" s="78">
        <v>16000</v>
      </c>
      <c r="D41" s="78">
        <f>D42</f>
        <v>-4000</v>
      </c>
      <c r="E41" s="78">
        <f t="shared" si="3"/>
        <v>12000</v>
      </c>
      <c r="F41" s="78">
        <v>16000</v>
      </c>
      <c r="G41" s="78">
        <v>0</v>
      </c>
      <c r="H41" s="78">
        <f t="shared" si="0"/>
        <v>16000</v>
      </c>
      <c r="I41" s="78">
        <v>17000</v>
      </c>
      <c r="J41" s="78">
        <v>0</v>
      </c>
      <c r="K41" s="78">
        <f t="shared" si="1"/>
        <v>17000</v>
      </c>
    </row>
    <row r="42" spans="1:11" x14ac:dyDescent="0.2">
      <c r="A42" s="80" t="s">
        <v>413</v>
      </c>
      <c r="B42" s="91" t="s">
        <v>414</v>
      </c>
      <c r="C42" s="78">
        <v>16000</v>
      </c>
      <c r="D42" s="78">
        <v>-4000</v>
      </c>
      <c r="E42" s="78">
        <f t="shared" si="3"/>
        <v>12000</v>
      </c>
      <c r="F42" s="78">
        <v>16000</v>
      </c>
      <c r="G42" s="78">
        <v>0</v>
      </c>
      <c r="H42" s="78">
        <f t="shared" si="0"/>
        <v>16000</v>
      </c>
      <c r="I42" s="78">
        <v>17000</v>
      </c>
      <c r="J42" s="78">
        <v>0</v>
      </c>
      <c r="K42" s="78">
        <f t="shared" si="1"/>
        <v>17000</v>
      </c>
    </row>
    <row r="43" spans="1:11" s="68" customFormat="1" x14ac:dyDescent="0.2">
      <c r="A43" s="84" t="s">
        <v>415</v>
      </c>
      <c r="B43" s="92" t="s">
        <v>426</v>
      </c>
      <c r="C43" s="83">
        <v>628000</v>
      </c>
      <c r="D43" s="83">
        <f>D44</f>
        <v>-48000</v>
      </c>
      <c r="E43" s="83">
        <f t="shared" si="3"/>
        <v>580000</v>
      </c>
      <c r="F43" s="83">
        <v>653000</v>
      </c>
      <c r="G43" s="83">
        <v>0</v>
      </c>
      <c r="H43" s="83">
        <f t="shared" si="0"/>
        <v>653000</v>
      </c>
      <c r="I43" s="83">
        <v>679000</v>
      </c>
      <c r="J43" s="83">
        <v>0</v>
      </c>
      <c r="K43" s="83">
        <f t="shared" si="1"/>
        <v>679000</v>
      </c>
    </row>
    <row r="44" spans="1:11" s="68" customFormat="1" x14ac:dyDescent="0.2">
      <c r="A44" s="84" t="s">
        <v>416</v>
      </c>
      <c r="B44" s="92" t="s">
        <v>417</v>
      </c>
      <c r="C44" s="83">
        <v>628000</v>
      </c>
      <c r="D44" s="83">
        <f>D45+D47</f>
        <v>-48000</v>
      </c>
      <c r="E44" s="83">
        <f t="shared" si="3"/>
        <v>580000</v>
      </c>
      <c r="F44" s="83">
        <v>653000</v>
      </c>
      <c r="G44" s="83">
        <v>0</v>
      </c>
      <c r="H44" s="83">
        <f t="shared" si="0"/>
        <v>653000</v>
      </c>
      <c r="I44" s="83">
        <v>679000</v>
      </c>
      <c r="J44" s="83">
        <v>0</v>
      </c>
      <c r="K44" s="83">
        <f t="shared" si="1"/>
        <v>679000</v>
      </c>
    </row>
    <row r="45" spans="1:11" ht="28.5" customHeight="1" x14ac:dyDescent="0.25">
      <c r="A45" s="80" t="s">
        <v>418</v>
      </c>
      <c r="B45" s="85" t="s">
        <v>419</v>
      </c>
      <c r="C45" s="78">
        <v>628000</v>
      </c>
      <c r="D45" s="78">
        <f>D46</f>
        <v>-88000</v>
      </c>
      <c r="E45" s="78">
        <f t="shared" si="3"/>
        <v>540000</v>
      </c>
      <c r="F45" s="78">
        <v>653000</v>
      </c>
      <c r="G45" s="78">
        <v>0</v>
      </c>
      <c r="H45" s="78">
        <f t="shared" si="0"/>
        <v>653000</v>
      </c>
      <c r="I45" s="78">
        <v>679000</v>
      </c>
      <c r="J45" s="78">
        <v>0</v>
      </c>
      <c r="K45" s="78">
        <f t="shared" si="1"/>
        <v>679000</v>
      </c>
    </row>
    <row r="46" spans="1:11" ht="30" customHeight="1" x14ac:dyDescent="0.25">
      <c r="A46" s="80" t="s">
        <v>420</v>
      </c>
      <c r="B46" s="85" t="s">
        <v>421</v>
      </c>
      <c r="C46" s="78">
        <v>628000</v>
      </c>
      <c r="D46" s="78">
        <v>-88000</v>
      </c>
      <c r="E46" s="78">
        <f t="shared" si="3"/>
        <v>540000</v>
      </c>
      <c r="F46" s="78">
        <v>653000</v>
      </c>
      <c r="G46" s="78">
        <v>0</v>
      </c>
      <c r="H46" s="78">
        <f t="shared" si="0"/>
        <v>653000</v>
      </c>
      <c r="I46" s="78">
        <v>679000</v>
      </c>
      <c r="J46" s="78">
        <v>0</v>
      </c>
      <c r="K46" s="78">
        <f t="shared" si="1"/>
        <v>679000</v>
      </c>
    </row>
    <row r="47" spans="1:11" s="68" customFormat="1" x14ac:dyDescent="0.2">
      <c r="A47" s="84" t="s">
        <v>422</v>
      </c>
      <c r="B47" s="92" t="s">
        <v>425</v>
      </c>
      <c r="C47" s="83">
        <f>C48</f>
        <v>0</v>
      </c>
      <c r="D47" s="83">
        <f>D48</f>
        <v>40000</v>
      </c>
      <c r="E47" s="83">
        <f t="shared" si="3"/>
        <v>40000</v>
      </c>
      <c r="F47" s="83">
        <f>F48</f>
        <v>0</v>
      </c>
      <c r="G47" s="83">
        <v>0</v>
      </c>
      <c r="H47" s="83">
        <f t="shared" si="0"/>
        <v>0</v>
      </c>
      <c r="I47" s="83">
        <f>I48</f>
        <v>0</v>
      </c>
      <c r="J47" s="83">
        <v>0</v>
      </c>
      <c r="K47" s="83">
        <f t="shared" si="1"/>
        <v>0</v>
      </c>
    </row>
    <row r="48" spans="1:11" x14ac:dyDescent="0.2">
      <c r="A48" s="80" t="s">
        <v>423</v>
      </c>
      <c r="B48" s="91" t="s">
        <v>424</v>
      </c>
      <c r="C48" s="78">
        <v>0</v>
      </c>
      <c r="D48" s="78">
        <v>40000</v>
      </c>
      <c r="E48" s="78">
        <f t="shared" si="3"/>
        <v>40000</v>
      </c>
      <c r="F48" s="78">
        <v>0</v>
      </c>
      <c r="G48" s="78">
        <v>0</v>
      </c>
      <c r="H48" s="78">
        <f t="shared" si="0"/>
        <v>0</v>
      </c>
      <c r="I48" s="78">
        <v>0</v>
      </c>
      <c r="J48" s="78">
        <v>0</v>
      </c>
      <c r="K48" s="78">
        <f t="shared" si="1"/>
        <v>0</v>
      </c>
    </row>
    <row r="49" spans="1:11" s="68" customFormat="1" x14ac:dyDescent="0.2">
      <c r="A49" s="84" t="s">
        <v>427</v>
      </c>
      <c r="B49" s="92" t="s">
        <v>428</v>
      </c>
      <c r="C49" s="83">
        <v>1215000</v>
      </c>
      <c r="D49" s="83">
        <f>D50+D52+D56+D58+D60+D62+D64+D66+D68+D70+D72+D74+D76+D54</f>
        <v>1184100</v>
      </c>
      <c r="E49" s="83">
        <f t="shared" si="3"/>
        <v>2399100</v>
      </c>
      <c r="F49" s="83">
        <v>1264000</v>
      </c>
      <c r="G49" s="83">
        <v>0</v>
      </c>
      <c r="H49" s="83">
        <f t="shared" si="0"/>
        <v>1264000</v>
      </c>
      <c r="I49" s="83">
        <v>1314000</v>
      </c>
      <c r="J49" s="83">
        <v>0</v>
      </c>
      <c r="K49" s="83">
        <f t="shared" si="1"/>
        <v>1314000</v>
      </c>
    </row>
    <row r="50" spans="1:11" ht="47.25" customHeight="1" x14ac:dyDescent="0.25">
      <c r="A50" s="80" t="s">
        <v>429</v>
      </c>
      <c r="B50" s="85" t="s">
        <v>430</v>
      </c>
      <c r="C50" s="78">
        <f>C51</f>
        <v>161000</v>
      </c>
      <c r="D50" s="78">
        <f>D51</f>
        <v>-74000</v>
      </c>
      <c r="E50" s="78">
        <f t="shared" si="3"/>
        <v>87000</v>
      </c>
      <c r="F50" s="78">
        <f>F51</f>
        <v>167000</v>
      </c>
      <c r="G50" s="78">
        <v>0</v>
      </c>
      <c r="H50" s="78">
        <f t="shared" si="0"/>
        <v>167000</v>
      </c>
      <c r="I50" s="78">
        <f>I51</f>
        <v>174000</v>
      </c>
      <c r="J50" s="78">
        <v>0</v>
      </c>
      <c r="K50" s="78">
        <f t="shared" si="1"/>
        <v>174000</v>
      </c>
    </row>
    <row r="51" spans="1:11" ht="59.25" customHeight="1" x14ac:dyDescent="0.25">
      <c r="A51" s="80" t="s">
        <v>431</v>
      </c>
      <c r="B51" s="85" t="s">
        <v>432</v>
      </c>
      <c r="C51" s="78">
        <v>161000</v>
      </c>
      <c r="D51" s="78">
        <v>-74000</v>
      </c>
      <c r="E51" s="78">
        <f t="shared" si="3"/>
        <v>87000</v>
      </c>
      <c r="F51" s="78">
        <v>167000</v>
      </c>
      <c r="G51" s="78">
        <v>0</v>
      </c>
      <c r="H51" s="78">
        <f t="shared" si="0"/>
        <v>167000</v>
      </c>
      <c r="I51" s="78">
        <v>174000</v>
      </c>
      <c r="J51" s="78">
        <v>0</v>
      </c>
      <c r="K51" s="78">
        <f t="shared" si="1"/>
        <v>174000</v>
      </c>
    </row>
    <row r="52" spans="1:11" ht="47.25" customHeight="1" x14ac:dyDescent="0.25">
      <c r="A52" s="80" t="s">
        <v>433</v>
      </c>
      <c r="B52" s="85" t="s">
        <v>434</v>
      </c>
      <c r="C52" s="78">
        <f>C53</f>
        <v>49000</v>
      </c>
      <c r="D52" s="78">
        <f>D53</f>
        <v>-14000</v>
      </c>
      <c r="E52" s="78">
        <f t="shared" si="3"/>
        <v>35000</v>
      </c>
      <c r="F52" s="78">
        <f>F53</f>
        <v>51000</v>
      </c>
      <c r="G52" s="78">
        <v>0</v>
      </c>
      <c r="H52" s="78">
        <f t="shared" si="0"/>
        <v>51000</v>
      </c>
      <c r="I52" s="78">
        <f>I53</f>
        <v>53000</v>
      </c>
      <c r="J52" s="78">
        <v>0</v>
      </c>
      <c r="K52" s="78">
        <f t="shared" si="1"/>
        <v>53000</v>
      </c>
    </row>
    <row r="53" spans="1:11" ht="54.75" customHeight="1" x14ac:dyDescent="0.25">
      <c r="A53" s="80" t="s">
        <v>435</v>
      </c>
      <c r="B53" s="85" t="s">
        <v>436</v>
      </c>
      <c r="C53" s="78">
        <v>49000</v>
      </c>
      <c r="D53" s="78">
        <v>-14000</v>
      </c>
      <c r="E53" s="78">
        <f t="shared" si="3"/>
        <v>35000</v>
      </c>
      <c r="F53" s="78">
        <v>51000</v>
      </c>
      <c r="G53" s="78">
        <v>0</v>
      </c>
      <c r="H53" s="78">
        <f t="shared" si="0"/>
        <v>51000</v>
      </c>
      <c r="I53" s="78">
        <v>53000</v>
      </c>
      <c r="J53" s="78">
        <v>0</v>
      </c>
      <c r="K53" s="78">
        <f t="shared" si="1"/>
        <v>53000</v>
      </c>
    </row>
    <row r="54" spans="1:11" ht="48" customHeight="1" x14ac:dyDescent="0.25">
      <c r="A54" s="80" t="s">
        <v>527</v>
      </c>
      <c r="B54" s="85" t="s">
        <v>528</v>
      </c>
      <c r="C54" s="78">
        <f>C55</f>
        <v>50000</v>
      </c>
      <c r="D54" s="78">
        <f>D55</f>
        <v>-5000</v>
      </c>
      <c r="E54" s="78">
        <f t="shared" si="3"/>
        <v>45000</v>
      </c>
      <c r="F54" s="78">
        <v>52000</v>
      </c>
      <c r="G54" s="78">
        <v>0</v>
      </c>
      <c r="H54" s="78">
        <f t="shared" si="0"/>
        <v>52000</v>
      </c>
      <c r="I54" s="78">
        <v>54000</v>
      </c>
      <c r="J54" s="78">
        <v>0</v>
      </c>
      <c r="K54" s="78">
        <f t="shared" si="1"/>
        <v>54000</v>
      </c>
    </row>
    <row r="55" spans="1:11" ht="54.75" customHeight="1" x14ac:dyDescent="0.25">
      <c r="A55" s="80" t="s">
        <v>529</v>
      </c>
      <c r="B55" s="85" t="s">
        <v>530</v>
      </c>
      <c r="C55" s="78">
        <v>50000</v>
      </c>
      <c r="D55" s="78">
        <v>-5000</v>
      </c>
      <c r="E55" s="78">
        <f t="shared" si="3"/>
        <v>45000</v>
      </c>
      <c r="F55" s="78">
        <v>52000</v>
      </c>
      <c r="G55" s="78">
        <v>0</v>
      </c>
      <c r="H55" s="78">
        <f t="shared" si="0"/>
        <v>52000</v>
      </c>
      <c r="I55" s="78">
        <v>54000</v>
      </c>
      <c r="J55" s="78">
        <v>0</v>
      </c>
      <c r="K55" s="78">
        <f t="shared" si="1"/>
        <v>54000</v>
      </c>
    </row>
    <row r="56" spans="1:11" ht="44.25" customHeight="1" x14ac:dyDescent="0.25">
      <c r="A56" s="80" t="s">
        <v>437</v>
      </c>
      <c r="B56" s="85" t="s">
        <v>438</v>
      </c>
      <c r="C56" s="78">
        <f>C57</f>
        <v>3000</v>
      </c>
      <c r="D56" s="78">
        <f>D57</f>
        <v>-3000</v>
      </c>
      <c r="E56" s="78">
        <f t="shared" si="3"/>
        <v>0</v>
      </c>
      <c r="F56" s="78">
        <f>F57</f>
        <v>3000</v>
      </c>
      <c r="G56" s="78">
        <v>0</v>
      </c>
      <c r="H56" s="78">
        <f t="shared" si="0"/>
        <v>3000</v>
      </c>
      <c r="I56" s="78">
        <f>I57</f>
        <v>3000</v>
      </c>
      <c r="J56" s="78">
        <v>0</v>
      </c>
      <c r="K56" s="78">
        <f t="shared" si="1"/>
        <v>3000</v>
      </c>
    </row>
    <row r="57" spans="1:11" ht="55.5" customHeight="1" x14ac:dyDescent="0.25">
      <c r="A57" s="80" t="s">
        <v>439</v>
      </c>
      <c r="B57" s="85" t="s">
        <v>440</v>
      </c>
      <c r="C57" s="78">
        <v>3000</v>
      </c>
      <c r="D57" s="78">
        <v>-3000</v>
      </c>
      <c r="E57" s="78">
        <f t="shared" si="3"/>
        <v>0</v>
      </c>
      <c r="F57" s="78">
        <v>3000</v>
      </c>
      <c r="G57" s="78">
        <v>0</v>
      </c>
      <c r="H57" s="78">
        <f t="shared" si="0"/>
        <v>3000</v>
      </c>
      <c r="I57" s="78">
        <v>3000</v>
      </c>
      <c r="J57" s="78">
        <v>0</v>
      </c>
      <c r="K57" s="78">
        <f t="shared" si="1"/>
        <v>3000</v>
      </c>
    </row>
    <row r="58" spans="1:11" ht="42.75" customHeight="1" x14ac:dyDescent="0.25">
      <c r="A58" s="80" t="s">
        <v>441</v>
      </c>
      <c r="B58" s="85" t="s">
        <v>442</v>
      </c>
      <c r="C58" s="78">
        <f>C59</f>
        <v>0</v>
      </c>
      <c r="D58" s="78">
        <f>D59</f>
        <v>30000</v>
      </c>
      <c r="E58" s="78">
        <f t="shared" si="3"/>
        <v>30000</v>
      </c>
      <c r="F58" s="78">
        <f>F59</f>
        <v>0</v>
      </c>
      <c r="G58" s="78">
        <v>0</v>
      </c>
      <c r="H58" s="78">
        <f t="shared" si="0"/>
        <v>0</v>
      </c>
      <c r="I58" s="78">
        <f>I59</f>
        <v>0</v>
      </c>
      <c r="J58" s="78">
        <v>0</v>
      </c>
      <c r="K58" s="78">
        <f t="shared" si="1"/>
        <v>0</v>
      </c>
    </row>
    <row r="59" spans="1:11" ht="55.5" customHeight="1" x14ac:dyDescent="0.25">
      <c r="A59" s="80" t="s">
        <v>443</v>
      </c>
      <c r="B59" s="85" t="s">
        <v>444</v>
      </c>
      <c r="C59" s="78">
        <v>0</v>
      </c>
      <c r="D59" s="78">
        <v>30000</v>
      </c>
      <c r="E59" s="78">
        <f t="shared" si="3"/>
        <v>30000</v>
      </c>
      <c r="F59" s="78">
        <v>0</v>
      </c>
      <c r="G59" s="78">
        <v>0</v>
      </c>
      <c r="H59" s="78">
        <f t="shared" si="0"/>
        <v>0</v>
      </c>
      <c r="I59" s="78">
        <v>0</v>
      </c>
      <c r="J59" s="78">
        <v>0</v>
      </c>
      <c r="K59" s="78">
        <f t="shared" si="1"/>
        <v>0</v>
      </c>
    </row>
    <row r="60" spans="1:11" ht="42.75" customHeight="1" x14ac:dyDescent="0.25">
      <c r="A60" s="80" t="s">
        <v>445</v>
      </c>
      <c r="B60" s="85" t="s">
        <v>446</v>
      </c>
      <c r="C60" s="78">
        <f>C61</f>
        <v>24000</v>
      </c>
      <c r="D60" s="78">
        <f>D61</f>
        <v>-13000</v>
      </c>
      <c r="E60" s="78">
        <f t="shared" si="3"/>
        <v>11000</v>
      </c>
      <c r="F60" s="78">
        <f>F61</f>
        <v>25000</v>
      </c>
      <c r="G60" s="78">
        <v>0</v>
      </c>
      <c r="H60" s="78">
        <f t="shared" si="0"/>
        <v>25000</v>
      </c>
      <c r="I60" s="78">
        <f>I61</f>
        <v>26000</v>
      </c>
      <c r="J60" s="78">
        <v>0</v>
      </c>
      <c r="K60" s="78">
        <f t="shared" si="1"/>
        <v>26000</v>
      </c>
    </row>
    <row r="61" spans="1:11" ht="58.5" customHeight="1" x14ac:dyDescent="0.25">
      <c r="A61" s="80" t="s">
        <v>447</v>
      </c>
      <c r="B61" s="85" t="s">
        <v>448</v>
      </c>
      <c r="C61" s="78">
        <v>24000</v>
      </c>
      <c r="D61" s="78">
        <v>-13000</v>
      </c>
      <c r="E61" s="78">
        <f t="shared" si="3"/>
        <v>11000</v>
      </c>
      <c r="F61" s="78">
        <v>25000</v>
      </c>
      <c r="G61" s="78">
        <v>0</v>
      </c>
      <c r="H61" s="78">
        <f t="shared" si="0"/>
        <v>25000</v>
      </c>
      <c r="I61" s="78">
        <v>26000</v>
      </c>
      <c r="J61" s="78">
        <v>0</v>
      </c>
      <c r="K61" s="78">
        <f t="shared" si="1"/>
        <v>26000</v>
      </c>
    </row>
    <row r="62" spans="1:11" ht="60.75" customHeight="1" x14ac:dyDescent="0.25">
      <c r="A62" s="80" t="s">
        <v>449</v>
      </c>
      <c r="B62" s="85" t="s">
        <v>522</v>
      </c>
      <c r="C62" s="78">
        <f>C63</f>
        <v>5000</v>
      </c>
      <c r="D62" s="78">
        <f>D63</f>
        <v>4000</v>
      </c>
      <c r="E62" s="78">
        <f t="shared" si="3"/>
        <v>9000</v>
      </c>
      <c r="F62" s="78">
        <f>F63</f>
        <v>6000</v>
      </c>
      <c r="G62" s="78">
        <v>0</v>
      </c>
      <c r="H62" s="78">
        <f t="shared" si="0"/>
        <v>6000</v>
      </c>
      <c r="I62" s="78">
        <f>I63</f>
        <v>6000</v>
      </c>
      <c r="J62" s="78">
        <v>0</v>
      </c>
      <c r="K62" s="78">
        <f t="shared" si="1"/>
        <v>6000</v>
      </c>
    </row>
    <row r="63" spans="1:11" ht="87.75" customHeight="1" x14ac:dyDescent="0.25">
      <c r="A63" s="80" t="s">
        <v>450</v>
      </c>
      <c r="B63" s="85" t="s">
        <v>523</v>
      </c>
      <c r="C63" s="78">
        <v>5000</v>
      </c>
      <c r="D63" s="78">
        <v>4000</v>
      </c>
      <c r="E63" s="78">
        <f t="shared" si="3"/>
        <v>9000</v>
      </c>
      <c r="F63" s="78">
        <v>6000</v>
      </c>
      <c r="G63" s="78">
        <v>0</v>
      </c>
      <c r="H63" s="78">
        <f t="shared" si="0"/>
        <v>6000</v>
      </c>
      <c r="I63" s="78">
        <v>6000</v>
      </c>
      <c r="J63" s="78">
        <v>0</v>
      </c>
      <c r="K63" s="78">
        <f t="shared" si="1"/>
        <v>6000</v>
      </c>
    </row>
    <row r="64" spans="1:11" ht="45" customHeight="1" x14ac:dyDescent="0.25">
      <c r="A64" s="80" t="s">
        <v>451</v>
      </c>
      <c r="B64" s="85" t="s">
        <v>452</v>
      </c>
      <c r="C64" s="78">
        <f>C65</f>
        <v>6000</v>
      </c>
      <c r="D64" s="78">
        <f>D65</f>
        <v>20600</v>
      </c>
      <c r="E64" s="78">
        <f t="shared" si="3"/>
        <v>26600</v>
      </c>
      <c r="F64" s="78">
        <f>F65</f>
        <v>7000</v>
      </c>
      <c r="G64" s="78">
        <v>0</v>
      </c>
      <c r="H64" s="78">
        <f t="shared" si="0"/>
        <v>7000</v>
      </c>
      <c r="I64" s="78">
        <f>I65</f>
        <v>7000</v>
      </c>
      <c r="J64" s="78">
        <v>0</v>
      </c>
      <c r="K64" s="78">
        <f t="shared" si="1"/>
        <v>7000</v>
      </c>
    </row>
    <row r="65" spans="1:11" ht="56.25" customHeight="1" x14ac:dyDescent="0.25">
      <c r="A65" s="80" t="s">
        <v>453</v>
      </c>
      <c r="B65" s="85" t="s">
        <v>454</v>
      </c>
      <c r="C65" s="78">
        <v>6000</v>
      </c>
      <c r="D65" s="78">
        <v>20600</v>
      </c>
      <c r="E65" s="78">
        <f t="shared" si="3"/>
        <v>26600</v>
      </c>
      <c r="F65" s="78">
        <v>7000</v>
      </c>
      <c r="G65" s="78">
        <v>0</v>
      </c>
      <c r="H65" s="78">
        <f t="shared" si="0"/>
        <v>7000</v>
      </c>
      <c r="I65" s="78">
        <v>7000</v>
      </c>
      <c r="J65" s="78">
        <v>0</v>
      </c>
      <c r="K65" s="78">
        <f t="shared" si="1"/>
        <v>7000</v>
      </c>
    </row>
    <row r="66" spans="1:11" ht="41.25" customHeight="1" x14ac:dyDescent="0.25">
      <c r="A66" s="80" t="s">
        <v>455</v>
      </c>
      <c r="B66" s="85" t="s">
        <v>456</v>
      </c>
      <c r="C66" s="78">
        <f>C67</f>
        <v>65000</v>
      </c>
      <c r="D66" s="78">
        <f>D67</f>
        <v>-28000</v>
      </c>
      <c r="E66" s="78">
        <f t="shared" si="3"/>
        <v>37000</v>
      </c>
      <c r="F66" s="78">
        <f>F67</f>
        <v>68000</v>
      </c>
      <c r="G66" s="78">
        <v>0</v>
      </c>
      <c r="H66" s="78">
        <f t="shared" si="0"/>
        <v>68000</v>
      </c>
      <c r="I66" s="78">
        <f>I67</f>
        <v>70000</v>
      </c>
      <c r="J66" s="78">
        <v>0</v>
      </c>
      <c r="K66" s="78">
        <f t="shared" si="1"/>
        <v>70000</v>
      </c>
    </row>
    <row r="67" spans="1:11" ht="55.5" customHeight="1" x14ac:dyDescent="0.25">
      <c r="A67" s="80" t="s">
        <v>457</v>
      </c>
      <c r="B67" s="85" t="s">
        <v>458</v>
      </c>
      <c r="C67" s="78">
        <v>65000</v>
      </c>
      <c r="D67" s="78">
        <v>-28000</v>
      </c>
      <c r="E67" s="78">
        <f t="shared" si="3"/>
        <v>37000</v>
      </c>
      <c r="F67" s="78">
        <v>68000</v>
      </c>
      <c r="G67" s="78">
        <v>0</v>
      </c>
      <c r="H67" s="78">
        <f t="shared" si="0"/>
        <v>68000</v>
      </c>
      <c r="I67" s="78">
        <v>70000</v>
      </c>
      <c r="J67" s="78">
        <v>0</v>
      </c>
      <c r="K67" s="78">
        <f t="shared" si="1"/>
        <v>70000</v>
      </c>
    </row>
    <row r="68" spans="1:11" ht="44.25" customHeight="1" x14ac:dyDescent="0.25">
      <c r="A68" s="80" t="s">
        <v>459</v>
      </c>
      <c r="B68" s="85" t="s">
        <v>460</v>
      </c>
      <c r="C68" s="78">
        <f>C69</f>
        <v>152000</v>
      </c>
      <c r="D68" s="78">
        <f>D69</f>
        <v>104000</v>
      </c>
      <c r="E68" s="78">
        <f t="shared" si="3"/>
        <v>256000</v>
      </c>
      <c r="F68" s="78">
        <f>F69</f>
        <v>158000</v>
      </c>
      <c r="G68" s="78">
        <v>0</v>
      </c>
      <c r="H68" s="78">
        <f t="shared" si="0"/>
        <v>158000</v>
      </c>
      <c r="I68" s="78">
        <f>I69</f>
        <v>164000</v>
      </c>
      <c r="J68" s="78">
        <v>0</v>
      </c>
      <c r="K68" s="78">
        <f t="shared" si="1"/>
        <v>164000</v>
      </c>
    </row>
    <row r="69" spans="1:11" ht="57.75" customHeight="1" x14ac:dyDescent="0.25">
      <c r="A69" s="80" t="s">
        <v>461</v>
      </c>
      <c r="B69" s="85" t="s">
        <v>462</v>
      </c>
      <c r="C69" s="78">
        <v>152000</v>
      </c>
      <c r="D69" s="78">
        <v>104000</v>
      </c>
      <c r="E69" s="78">
        <f t="shared" si="3"/>
        <v>256000</v>
      </c>
      <c r="F69" s="78">
        <v>158000</v>
      </c>
      <c r="G69" s="78">
        <v>0</v>
      </c>
      <c r="H69" s="78">
        <f t="shared" si="0"/>
        <v>158000</v>
      </c>
      <c r="I69" s="78">
        <v>164000</v>
      </c>
      <c r="J69" s="78">
        <v>0</v>
      </c>
      <c r="K69" s="78">
        <f t="shared" si="1"/>
        <v>164000</v>
      </c>
    </row>
    <row r="70" spans="1:11" ht="68.25" customHeight="1" x14ac:dyDescent="0.25">
      <c r="A70" s="80" t="s">
        <v>463</v>
      </c>
      <c r="B70" s="85" t="s">
        <v>464</v>
      </c>
      <c r="C70" s="78">
        <f>C71</f>
        <v>336000</v>
      </c>
      <c r="D70" s="78">
        <f>D71</f>
        <v>-186000</v>
      </c>
      <c r="E70" s="78">
        <f t="shared" si="3"/>
        <v>150000</v>
      </c>
      <c r="F70" s="78">
        <f>F71</f>
        <v>349000</v>
      </c>
      <c r="G70" s="78">
        <v>0</v>
      </c>
      <c r="H70" s="78">
        <f t="shared" si="0"/>
        <v>349000</v>
      </c>
      <c r="I70" s="78">
        <f>I71</f>
        <v>363000</v>
      </c>
      <c r="J70" s="78">
        <v>0</v>
      </c>
      <c r="K70" s="78">
        <f t="shared" si="1"/>
        <v>363000</v>
      </c>
    </row>
    <row r="71" spans="1:11" ht="84" customHeight="1" x14ac:dyDescent="0.25">
      <c r="A71" s="80" t="s">
        <v>465</v>
      </c>
      <c r="B71" s="85" t="s">
        <v>466</v>
      </c>
      <c r="C71" s="78">
        <v>336000</v>
      </c>
      <c r="D71" s="78">
        <v>-186000</v>
      </c>
      <c r="E71" s="78">
        <f t="shared" si="3"/>
        <v>150000</v>
      </c>
      <c r="F71" s="78">
        <v>349000</v>
      </c>
      <c r="G71" s="78">
        <v>0</v>
      </c>
      <c r="H71" s="78">
        <f t="shared" si="0"/>
        <v>349000</v>
      </c>
      <c r="I71" s="78">
        <v>363000</v>
      </c>
      <c r="J71" s="78">
        <v>0</v>
      </c>
      <c r="K71" s="78">
        <f t="shared" si="1"/>
        <v>363000</v>
      </c>
    </row>
    <row r="72" spans="1:11" ht="31.5" customHeight="1" x14ac:dyDescent="0.25">
      <c r="A72" s="80" t="s">
        <v>467</v>
      </c>
      <c r="B72" s="85" t="s">
        <v>468</v>
      </c>
      <c r="C72" s="78">
        <f>C73</f>
        <v>5000</v>
      </c>
      <c r="D72" s="78">
        <f>D73</f>
        <v>20000</v>
      </c>
      <c r="E72" s="78">
        <f t="shared" si="3"/>
        <v>25000</v>
      </c>
      <c r="F72" s="78">
        <f>F73</f>
        <v>5000</v>
      </c>
      <c r="G72" s="78">
        <v>0</v>
      </c>
      <c r="H72" s="78">
        <f t="shared" si="0"/>
        <v>5000</v>
      </c>
      <c r="I72" s="78">
        <f>I73</f>
        <v>5000</v>
      </c>
      <c r="J72" s="78">
        <v>0</v>
      </c>
      <c r="K72" s="78">
        <f t="shared" si="1"/>
        <v>5000</v>
      </c>
    </row>
    <row r="73" spans="1:11" ht="44.25" customHeight="1" x14ac:dyDescent="0.25">
      <c r="A73" s="80" t="s">
        <v>469</v>
      </c>
      <c r="B73" s="85" t="s">
        <v>470</v>
      </c>
      <c r="C73" s="78">
        <v>5000</v>
      </c>
      <c r="D73" s="78">
        <v>20000</v>
      </c>
      <c r="E73" s="78">
        <f t="shared" si="3"/>
        <v>25000</v>
      </c>
      <c r="F73" s="78">
        <v>5000</v>
      </c>
      <c r="G73" s="78">
        <v>0</v>
      </c>
      <c r="H73" s="78">
        <f t="shared" si="0"/>
        <v>5000</v>
      </c>
      <c r="I73" s="78">
        <v>5000</v>
      </c>
      <c r="J73" s="78">
        <v>0</v>
      </c>
      <c r="K73" s="78">
        <f t="shared" si="1"/>
        <v>5000</v>
      </c>
    </row>
    <row r="74" spans="1:11" ht="30" customHeight="1" x14ac:dyDescent="0.25">
      <c r="A74" s="80" t="s">
        <v>471</v>
      </c>
      <c r="B74" s="85" t="s">
        <v>472</v>
      </c>
      <c r="C74" s="78">
        <f>C75</f>
        <v>253000</v>
      </c>
      <c r="D74" s="78">
        <f>D75</f>
        <v>997000</v>
      </c>
      <c r="E74" s="78">
        <f t="shared" si="3"/>
        <v>1250000</v>
      </c>
      <c r="F74" s="78">
        <f>F75</f>
        <v>264000</v>
      </c>
      <c r="G74" s="78">
        <v>0</v>
      </c>
      <c r="H74" s="78">
        <f t="shared" si="0"/>
        <v>264000</v>
      </c>
      <c r="I74" s="78">
        <f>I75</f>
        <v>274000</v>
      </c>
      <c r="J74" s="78">
        <v>0</v>
      </c>
      <c r="K74" s="78">
        <f t="shared" si="1"/>
        <v>274000</v>
      </c>
    </row>
    <row r="75" spans="1:11" ht="45" customHeight="1" x14ac:dyDescent="0.25">
      <c r="A75" s="80" t="s">
        <v>473</v>
      </c>
      <c r="B75" s="85" t="s">
        <v>474</v>
      </c>
      <c r="C75" s="78">
        <v>253000</v>
      </c>
      <c r="D75" s="78">
        <v>997000</v>
      </c>
      <c r="E75" s="78">
        <f t="shared" si="3"/>
        <v>1250000</v>
      </c>
      <c r="F75" s="78">
        <v>264000</v>
      </c>
      <c r="G75" s="78">
        <v>0</v>
      </c>
      <c r="H75" s="78">
        <f t="shared" si="0"/>
        <v>264000</v>
      </c>
      <c r="I75" s="78">
        <v>274000</v>
      </c>
      <c r="J75" s="78">
        <v>0</v>
      </c>
      <c r="K75" s="78">
        <f t="shared" si="1"/>
        <v>274000</v>
      </c>
    </row>
    <row r="76" spans="1:11" ht="16.5" customHeight="1" x14ac:dyDescent="0.25">
      <c r="A76" s="80" t="s">
        <v>475</v>
      </c>
      <c r="B76" s="85" t="s">
        <v>476</v>
      </c>
      <c r="C76" s="78">
        <f>C77+C78</f>
        <v>95000</v>
      </c>
      <c r="D76" s="78">
        <f>D77+D78</f>
        <v>331500</v>
      </c>
      <c r="E76" s="78">
        <f t="shared" si="3"/>
        <v>426500</v>
      </c>
      <c r="F76" s="78">
        <f>F77+F78</f>
        <v>97000</v>
      </c>
      <c r="G76" s="78">
        <v>0</v>
      </c>
      <c r="H76" s="78">
        <f t="shared" si="0"/>
        <v>97000</v>
      </c>
      <c r="I76" s="78">
        <f>I77+I78</f>
        <v>103000</v>
      </c>
      <c r="J76" s="78">
        <v>0</v>
      </c>
      <c r="K76" s="78">
        <f t="shared" si="1"/>
        <v>103000</v>
      </c>
    </row>
    <row r="77" spans="1:11" ht="100.5" customHeight="1" x14ac:dyDescent="0.25">
      <c r="A77" s="80" t="s">
        <v>477</v>
      </c>
      <c r="B77" s="85" t="s">
        <v>524</v>
      </c>
      <c r="C77" s="78">
        <v>95000</v>
      </c>
      <c r="D77" s="78">
        <v>-95000</v>
      </c>
      <c r="E77" s="78">
        <f t="shared" si="3"/>
        <v>0</v>
      </c>
      <c r="F77" s="78">
        <v>97000</v>
      </c>
      <c r="G77" s="78">
        <v>0</v>
      </c>
      <c r="H77" s="78">
        <f t="shared" si="0"/>
        <v>97000</v>
      </c>
      <c r="I77" s="78">
        <v>103000</v>
      </c>
      <c r="J77" s="78">
        <v>0</v>
      </c>
      <c r="K77" s="78">
        <f t="shared" si="1"/>
        <v>103000</v>
      </c>
    </row>
    <row r="78" spans="1:11" ht="55.5" customHeight="1" x14ac:dyDescent="0.25">
      <c r="A78" s="80" t="s">
        <v>478</v>
      </c>
      <c r="B78" s="85" t="s">
        <v>479</v>
      </c>
      <c r="C78" s="78">
        <v>0</v>
      </c>
      <c r="D78" s="78">
        <v>426500</v>
      </c>
      <c r="E78" s="78">
        <f t="shared" si="3"/>
        <v>426500</v>
      </c>
      <c r="F78" s="78">
        <v>0</v>
      </c>
      <c r="G78" s="78">
        <v>0</v>
      </c>
      <c r="H78" s="78">
        <f t="shared" si="0"/>
        <v>0</v>
      </c>
      <c r="I78" s="78">
        <v>0</v>
      </c>
      <c r="J78" s="78">
        <v>0</v>
      </c>
      <c r="K78" s="78">
        <f t="shared" si="1"/>
        <v>0</v>
      </c>
    </row>
    <row r="79" spans="1:11" s="68" customFormat="1" x14ac:dyDescent="0.25">
      <c r="A79" s="69" t="s">
        <v>341</v>
      </c>
      <c r="B79" s="70" t="s">
        <v>342</v>
      </c>
      <c r="C79" s="71">
        <v>447293222.61000001</v>
      </c>
      <c r="D79" s="71">
        <f>D80</f>
        <v>-98268942.180000007</v>
      </c>
      <c r="E79" s="71">
        <f>C79+D79</f>
        <v>349024280.43000001</v>
      </c>
      <c r="F79" s="71">
        <v>335195935.17000002</v>
      </c>
      <c r="G79" s="71">
        <v>0</v>
      </c>
      <c r="H79" s="71">
        <f t="shared" ref="H79:H107" si="4">F79+G79</f>
        <v>335195935.17000002</v>
      </c>
      <c r="I79" s="71">
        <v>266232370.91999999</v>
      </c>
      <c r="J79" s="71">
        <v>0</v>
      </c>
      <c r="K79" s="71">
        <f t="shared" ref="K79:K107" si="5">I79+J79</f>
        <v>266232370.91999999</v>
      </c>
    </row>
    <row r="80" spans="1:11" ht="15.75" customHeight="1" x14ac:dyDescent="0.25">
      <c r="A80" s="84" t="s">
        <v>321</v>
      </c>
      <c r="B80" s="86" t="s">
        <v>322</v>
      </c>
      <c r="C80" s="83">
        <v>447402644.49000001</v>
      </c>
      <c r="D80" s="87">
        <f>D84+D96+D106+D81</f>
        <v>-98268942.180000007</v>
      </c>
      <c r="E80" s="88">
        <f>C80+D80</f>
        <v>349133702.31</v>
      </c>
      <c r="F80" s="88">
        <v>335195935.17000002</v>
      </c>
      <c r="G80" s="87">
        <v>0</v>
      </c>
      <c r="H80" s="88">
        <f t="shared" si="4"/>
        <v>335195935.17000002</v>
      </c>
      <c r="I80" s="88">
        <v>266232370.91999999</v>
      </c>
      <c r="J80" s="87">
        <v>0</v>
      </c>
      <c r="K80" s="88">
        <f t="shared" si="5"/>
        <v>266232370.91999999</v>
      </c>
    </row>
    <row r="81" spans="1:11" ht="15.75" customHeight="1" x14ac:dyDescent="0.25">
      <c r="A81" s="84" t="s">
        <v>516</v>
      </c>
      <c r="B81" s="86" t="s">
        <v>517</v>
      </c>
      <c r="C81" s="83">
        <v>31376900</v>
      </c>
      <c r="D81" s="87">
        <f>D82</f>
        <v>1612000</v>
      </c>
      <c r="E81" s="88">
        <f t="shared" ref="E81:E83" si="6">C81+D81</f>
        <v>32988900</v>
      </c>
      <c r="F81" s="88">
        <v>14693000</v>
      </c>
      <c r="G81" s="87">
        <v>0</v>
      </c>
      <c r="H81" s="88">
        <f t="shared" si="4"/>
        <v>14693000</v>
      </c>
      <c r="I81" s="88">
        <v>10796000</v>
      </c>
      <c r="J81" s="87">
        <v>0</v>
      </c>
      <c r="K81" s="88">
        <f t="shared" si="5"/>
        <v>10796000</v>
      </c>
    </row>
    <row r="82" spans="1:11" ht="15.75" customHeight="1" x14ac:dyDescent="0.25">
      <c r="A82" s="80" t="s">
        <v>518</v>
      </c>
      <c r="B82" s="72" t="s">
        <v>519</v>
      </c>
      <c r="C82" s="78">
        <v>0</v>
      </c>
      <c r="D82" s="73">
        <f>D83</f>
        <v>1612000</v>
      </c>
      <c r="E82" s="66">
        <f t="shared" si="6"/>
        <v>1612000</v>
      </c>
      <c r="F82" s="66">
        <v>0</v>
      </c>
      <c r="G82" s="66">
        <v>0</v>
      </c>
      <c r="H82" s="66">
        <v>0</v>
      </c>
      <c r="I82" s="66">
        <v>0</v>
      </c>
      <c r="J82" s="66">
        <v>0</v>
      </c>
      <c r="K82" s="66">
        <v>0</v>
      </c>
    </row>
    <row r="83" spans="1:11" ht="15.75" customHeight="1" x14ac:dyDescent="0.25">
      <c r="A83" s="80" t="s">
        <v>520</v>
      </c>
      <c r="B83" s="72" t="s">
        <v>521</v>
      </c>
      <c r="C83" s="78">
        <v>0</v>
      </c>
      <c r="D83" s="73">
        <v>1612000</v>
      </c>
      <c r="E83" s="66">
        <f t="shared" si="6"/>
        <v>1612000</v>
      </c>
      <c r="F83" s="66">
        <v>0</v>
      </c>
      <c r="G83" s="66">
        <v>0</v>
      </c>
      <c r="H83" s="66">
        <v>0</v>
      </c>
      <c r="I83" s="66">
        <v>0</v>
      </c>
      <c r="J83" s="66">
        <v>0</v>
      </c>
      <c r="K83" s="66">
        <v>0</v>
      </c>
    </row>
    <row r="84" spans="1:11" s="68" customFormat="1" ht="33" customHeight="1" x14ac:dyDescent="0.25">
      <c r="A84" s="84" t="s">
        <v>480</v>
      </c>
      <c r="B84" s="86" t="s">
        <v>481</v>
      </c>
      <c r="C84" s="83">
        <v>175751680.34</v>
      </c>
      <c r="D84" s="87">
        <f>D85+D87+D89+D91</f>
        <v>-123244082.19000001</v>
      </c>
      <c r="E84" s="88">
        <f t="shared" ref="E84:E105" si="7">C84+D84</f>
        <v>52507598.149999991</v>
      </c>
      <c r="F84" s="88">
        <v>86508873.650000006</v>
      </c>
      <c r="G84" s="87">
        <v>0</v>
      </c>
      <c r="H84" s="88">
        <f t="shared" si="4"/>
        <v>86508873.650000006</v>
      </c>
      <c r="I84" s="88">
        <v>21036908.579999998</v>
      </c>
      <c r="J84" s="87">
        <v>0</v>
      </c>
      <c r="K84" s="88">
        <f t="shared" si="5"/>
        <v>21036908.579999998</v>
      </c>
    </row>
    <row r="85" spans="1:11" ht="27.75" customHeight="1" x14ac:dyDescent="0.25">
      <c r="A85" s="80" t="s">
        <v>482</v>
      </c>
      <c r="B85" s="72" t="s">
        <v>483</v>
      </c>
      <c r="C85" s="78">
        <v>126122428.8</v>
      </c>
      <c r="D85" s="73">
        <f>D86</f>
        <v>-126122428.8</v>
      </c>
      <c r="E85" s="66">
        <f t="shared" si="7"/>
        <v>0</v>
      </c>
      <c r="F85" s="66">
        <v>0</v>
      </c>
      <c r="G85" s="73">
        <v>0</v>
      </c>
      <c r="H85" s="66">
        <f t="shared" si="4"/>
        <v>0</v>
      </c>
      <c r="I85" s="66">
        <v>0</v>
      </c>
      <c r="J85" s="73">
        <v>0</v>
      </c>
      <c r="K85" s="66">
        <f t="shared" si="5"/>
        <v>0</v>
      </c>
    </row>
    <row r="86" spans="1:11" ht="27.75" customHeight="1" x14ac:dyDescent="0.25">
      <c r="A86" s="80" t="s">
        <v>484</v>
      </c>
      <c r="B86" s="72" t="s">
        <v>485</v>
      </c>
      <c r="C86" s="78">
        <v>126122428.8</v>
      </c>
      <c r="D86" s="73">
        <v>-126122428.8</v>
      </c>
      <c r="E86" s="66">
        <f t="shared" si="7"/>
        <v>0</v>
      </c>
      <c r="F86" s="66">
        <v>0</v>
      </c>
      <c r="G86" s="73">
        <v>0</v>
      </c>
      <c r="H86" s="66">
        <f t="shared" si="4"/>
        <v>0</v>
      </c>
      <c r="I86" s="66">
        <v>0</v>
      </c>
      <c r="J86" s="73">
        <v>0</v>
      </c>
      <c r="K86" s="66">
        <f t="shared" si="5"/>
        <v>0</v>
      </c>
    </row>
    <row r="87" spans="1:11" ht="54" customHeight="1" x14ac:dyDescent="0.25">
      <c r="A87" s="80" t="s">
        <v>486</v>
      </c>
      <c r="B87" s="72" t="s">
        <v>487</v>
      </c>
      <c r="C87" s="78">
        <v>23741323.490000002</v>
      </c>
      <c r="D87" s="73">
        <f>D88</f>
        <v>180589.88</v>
      </c>
      <c r="E87" s="66">
        <f t="shared" si="7"/>
        <v>23921913.370000001</v>
      </c>
      <c r="F87" s="66">
        <v>7789922</v>
      </c>
      <c r="G87" s="73">
        <v>0</v>
      </c>
      <c r="H87" s="66">
        <f t="shared" si="4"/>
        <v>7789922</v>
      </c>
      <c r="I87" s="66">
        <v>7789922</v>
      </c>
      <c r="J87" s="73">
        <v>0</v>
      </c>
      <c r="K87" s="66">
        <f t="shared" si="5"/>
        <v>7789922</v>
      </c>
    </row>
    <row r="88" spans="1:11" ht="53.25" customHeight="1" x14ac:dyDescent="0.25">
      <c r="A88" s="80" t="s">
        <v>488</v>
      </c>
      <c r="B88" s="72" t="s">
        <v>489</v>
      </c>
      <c r="C88" s="78">
        <v>23741323.490000002</v>
      </c>
      <c r="D88" s="73">
        <v>180589.88</v>
      </c>
      <c r="E88" s="66">
        <f t="shared" si="7"/>
        <v>23921913.370000001</v>
      </c>
      <c r="F88" s="66">
        <v>7789922</v>
      </c>
      <c r="G88" s="73">
        <v>0</v>
      </c>
      <c r="H88" s="66">
        <f t="shared" si="4"/>
        <v>7789922</v>
      </c>
      <c r="I88" s="66">
        <v>7789922</v>
      </c>
      <c r="J88" s="73">
        <v>0</v>
      </c>
      <c r="K88" s="66">
        <f t="shared" si="5"/>
        <v>7789922</v>
      </c>
    </row>
    <row r="89" spans="1:11" ht="28.5" customHeight="1" x14ac:dyDescent="0.25">
      <c r="A89" s="80" t="s">
        <v>490</v>
      </c>
      <c r="B89" s="72" t="s">
        <v>491</v>
      </c>
      <c r="C89" s="78">
        <v>1184044.31</v>
      </c>
      <c r="D89" s="73">
        <f>D90</f>
        <v>-147957.87</v>
      </c>
      <c r="E89" s="66">
        <f t="shared" si="7"/>
        <v>1036086.4400000001</v>
      </c>
      <c r="F89" s="66">
        <v>0</v>
      </c>
      <c r="G89" s="73">
        <v>0</v>
      </c>
      <c r="H89" s="66">
        <f t="shared" si="4"/>
        <v>0</v>
      </c>
      <c r="I89" s="66">
        <v>0</v>
      </c>
      <c r="J89" s="73">
        <v>0</v>
      </c>
      <c r="K89" s="66">
        <f t="shared" si="5"/>
        <v>0</v>
      </c>
    </row>
    <row r="90" spans="1:11" ht="30.75" customHeight="1" x14ac:dyDescent="0.25">
      <c r="A90" s="80" t="s">
        <v>492</v>
      </c>
      <c r="B90" s="72" t="s">
        <v>493</v>
      </c>
      <c r="C90" s="78">
        <v>1184044.31</v>
      </c>
      <c r="D90" s="73">
        <v>-147957.87</v>
      </c>
      <c r="E90" s="66">
        <f t="shared" si="7"/>
        <v>1036086.4400000001</v>
      </c>
      <c r="F90" s="66">
        <v>0</v>
      </c>
      <c r="G90" s="73">
        <v>0</v>
      </c>
      <c r="H90" s="66">
        <f t="shared" si="4"/>
        <v>0</v>
      </c>
      <c r="I90" s="66">
        <v>0</v>
      </c>
      <c r="J90" s="73">
        <v>0</v>
      </c>
      <c r="K90" s="66">
        <f t="shared" si="5"/>
        <v>0</v>
      </c>
    </row>
    <row r="91" spans="1:11" x14ac:dyDescent="0.25">
      <c r="A91" s="80" t="s">
        <v>494</v>
      </c>
      <c r="B91" s="72" t="s">
        <v>499</v>
      </c>
      <c r="C91" s="83">
        <v>15383875.27</v>
      </c>
      <c r="D91" s="87">
        <f>D92</f>
        <v>2845714.6</v>
      </c>
      <c r="E91" s="66">
        <f t="shared" si="7"/>
        <v>18229589.870000001</v>
      </c>
      <c r="F91" s="88">
        <v>1758025.06</v>
      </c>
      <c r="G91" s="73">
        <v>0</v>
      </c>
      <c r="H91" s="66">
        <f t="shared" si="4"/>
        <v>1758025.06</v>
      </c>
      <c r="I91" s="88">
        <v>703080</v>
      </c>
      <c r="J91" s="73">
        <v>0</v>
      </c>
      <c r="K91" s="66">
        <f t="shared" si="5"/>
        <v>703080</v>
      </c>
    </row>
    <row r="92" spans="1:11" x14ac:dyDescent="0.25">
      <c r="A92" s="80" t="s">
        <v>495</v>
      </c>
      <c r="B92" s="72" t="s">
        <v>500</v>
      </c>
      <c r="C92" s="83">
        <v>15383875.27</v>
      </c>
      <c r="D92" s="87">
        <f>D93+D94+D95</f>
        <v>2845714.6</v>
      </c>
      <c r="E92" s="66">
        <f t="shared" si="7"/>
        <v>18229589.870000001</v>
      </c>
      <c r="F92" s="88">
        <v>1758025.06</v>
      </c>
      <c r="G92" s="73">
        <v>0</v>
      </c>
      <c r="H92" s="66">
        <f t="shared" si="4"/>
        <v>1758025.06</v>
      </c>
      <c r="I92" s="88">
        <v>703080</v>
      </c>
      <c r="J92" s="73">
        <v>0</v>
      </c>
      <c r="K92" s="66">
        <f t="shared" si="5"/>
        <v>703080</v>
      </c>
    </row>
    <row r="93" spans="1:11" ht="58.5" customHeight="1" x14ac:dyDescent="0.25">
      <c r="A93" s="80"/>
      <c r="B93" s="72" t="s">
        <v>496</v>
      </c>
      <c r="C93" s="78">
        <v>981098.9</v>
      </c>
      <c r="D93" s="73">
        <v>1863753.6</v>
      </c>
      <c r="E93" s="66">
        <f t="shared" si="7"/>
        <v>2844852.5</v>
      </c>
      <c r="F93" s="66">
        <v>1054945.06</v>
      </c>
      <c r="G93" s="73">
        <v>0</v>
      </c>
      <c r="H93" s="66">
        <f t="shared" si="4"/>
        <v>1054945.06</v>
      </c>
      <c r="I93" s="66">
        <v>0</v>
      </c>
      <c r="J93" s="73">
        <v>0</v>
      </c>
      <c r="K93" s="66">
        <f t="shared" si="5"/>
        <v>0</v>
      </c>
    </row>
    <row r="94" spans="1:11" ht="57.75" customHeight="1" x14ac:dyDescent="0.25">
      <c r="A94" s="80"/>
      <c r="B94" s="72" t="s">
        <v>497</v>
      </c>
      <c r="C94" s="78">
        <v>13152000</v>
      </c>
      <c r="D94" s="73">
        <v>-65760</v>
      </c>
      <c r="E94" s="66">
        <f t="shared" si="7"/>
        <v>13086240</v>
      </c>
      <c r="F94" s="66">
        <v>0</v>
      </c>
      <c r="G94" s="73">
        <v>0</v>
      </c>
      <c r="H94" s="66">
        <f t="shared" si="4"/>
        <v>0</v>
      </c>
      <c r="I94" s="66">
        <v>0</v>
      </c>
      <c r="J94" s="73">
        <v>0</v>
      </c>
      <c r="K94" s="66">
        <f t="shared" si="5"/>
        <v>0</v>
      </c>
    </row>
    <row r="95" spans="1:11" ht="81" customHeight="1" x14ac:dyDescent="0.25">
      <c r="A95" s="80"/>
      <c r="B95" s="72" t="s">
        <v>498</v>
      </c>
      <c r="C95" s="78">
        <v>0</v>
      </c>
      <c r="D95" s="73">
        <v>1047721</v>
      </c>
      <c r="E95" s="66">
        <f t="shared" si="7"/>
        <v>1047721</v>
      </c>
      <c r="F95" s="66">
        <v>0</v>
      </c>
      <c r="G95" s="73">
        <v>0</v>
      </c>
      <c r="H95" s="66">
        <f t="shared" si="4"/>
        <v>0</v>
      </c>
      <c r="I95" s="66">
        <v>0</v>
      </c>
      <c r="J95" s="73">
        <v>0</v>
      </c>
      <c r="K95" s="66">
        <f t="shared" si="5"/>
        <v>0</v>
      </c>
    </row>
    <row r="96" spans="1:11" s="68" customFormat="1" ht="18.75" customHeight="1" x14ac:dyDescent="0.25">
      <c r="A96" s="84" t="s">
        <v>501</v>
      </c>
      <c r="B96" s="86" t="s">
        <v>502</v>
      </c>
      <c r="C96" s="83">
        <v>220493765.96000001</v>
      </c>
      <c r="D96" s="87">
        <f>D97+D102+D104</f>
        <v>23233140.010000002</v>
      </c>
      <c r="E96" s="88">
        <f t="shared" si="7"/>
        <v>243726905.97</v>
      </c>
      <c r="F96" s="88">
        <v>223111854.58000001</v>
      </c>
      <c r="G96" s="87">
        <v>0</v>
      </c>
      <c r="H96" s="66">
        <f t="shared" si="4"/>
        <v>223111854.58000001</v>
      </c>
      <c r="I96" s="88">
        <v>223198197.19999999</v>
      </c>
      <c r="J96" s="87">
        <v>0</v>
      </c>
      <c r="K96" s="88">
        <f t="shared" si="5"/>
        <v>223198197.19999999</v>
      </c>
    </row>
    <row r="97" spans="1:11" s="68" customFormat="1" ht="25.5" x14ac:dyDescent="0.25">
      <c r="A97" s="84" t="s">
        <v>503</v>
      </c>
      <c r="B97" s="86" t="s">
        <v>504</v>
      </c>
      <c r="C97" s="83">
        <v>210943493.96000001</v>
      </c>
      <c r="D97" s="87">
        <f>D98</f>
        <v>23882835</v>
      </c>
      <c r="E97" s="88">
        <f t="shared" si="7"/>
        <v>234826328.96000001</v>
      </c>
      <c r="F97" s="88">
        <v>210977442.58000001</v>
      </c>
      <c r="G97" s="87">
        <v>0</v>
      </c>
      <c r="H97" s="66">
        <f t="shared" si="4"/>
        <v>210977442.58000001</v>
      </c>
      <c r="I97" s="88">
        <v>211011391.19999999</v>
      </c>
      <c r="J97" s="87">
        <v>0</v>
      </c>
      <c r="K97" s="88">
        <f t="shared" si="5"/>
        <v>211011391.19999999</v>
      </c>
    </row>
    <row r="98" spans="1:11" ht="25.5" x14ac:dyDescent="0.25">
      <c r="A98" s="80" t="s">
        <v>505</v>
      </c>
      <c r="B98" s="72" t="s">
        <v>506</v>
      </c>
      <c r="C98" s="78">
        <v>210943493.96000001</v>
      </c>
      <c r="D98" s="73">
        <f>D99+D100+D101</f>
        <v>23882835</v>
      </c>
      <c r="E98" s="66">
        <f t="shared" si="7"/>
        <v>234826328.96000001</v>
      </c>
      <c r="F98" s="66">
        <v>210977442.58000001</v>
      </c>
      <c r="G98" s="73">
        <v>0</v>
      </c>
      <c r="H98" s="66">
        <f t="shared" si="4"/>
        <v>210977442.58000001</v>
      </c>
      <c r="I98" s="66">
        <v>211011391.19999999</v>
      </c>
      <c r="J98" s="73">
        <v>0</v>
      </c>
      <c r="K98" s="66">
        <f t="shared" si="5"/>
        <v>211011391.19999999</v>
      </c>
    </row>
    <row r="99" spans="1:11" ht="41.25" customHeight="1" x14ac:dyDescent="0.25">
      <c r="A99" s="80"/>
      <c r="B99" s="72" t="s">
        <v>507</v>
      </c>
      <c r="C99" s="78">
        <v>144000</v>
      </c>
      <c r="D99" s="73">
        <v>-31650</v>
      </c>
      <c r="E99" s="66">
        <f t="shared" si="7"/>
        <v>112350</v>
      </c>
      <c r="F99" s="78">
        <v>144000</v>
      </c>
      <c r="G99" s="73">
        <v>0</v>
      </c>
      <c r="H99" s="66">
        <f t="shared" si="4"/>
        <v>144000</v>
      </c>
      <c r="I99" s="78">
        <v>144000</v>
      </c>
      <c r="J99" s="73">
        <v>0</v>
      </c>
      <c r="K99" s="66">
        <f t="shared" si="5"/>
        <v>144000</v>
      </c>
    </row>
    <row r="100" spans="1:11" ht="28.5" customHeight="1" x14ac:dyDescent="0.25">
      <c r="A100" s="80"/>
      <c r="B100" s="72" t="s">
        <v>508</v>
      </c>
      <c r="C100" s="78">
        <v>8967000</v>
      </c>
      <c r="D100" s="73">
        <v>-2491900</v>
      </c>
      <c r="E100" s="66">
        <f t="shared" si="7"/>
        <v>6475100</v>
      </c>
      <c r="F100" s="78">
        <v>8967000</v>
      </c>
      <c r="G100" s="73">
        <v>0</v>
      </c>
      <c r="H100" s="66">
        <f t="shared" si="4"/>
        <v>8967000</v>
      </c>
      <c r="I100" s="78">
        <v>8967000</v>
      </c>
      <c r="J100" s="73">
        <v>0</v>
      </c>
      <c r="K100" s="66">
        <f t="shared" si="5"/>
        <v>8967000</v>
      </c>
    </row>
    <row r="101" spans="1:11" ht="28.5" customHeight="1" x14ac:dyDescent="0.25">
      <c r="A101" s="80"/>
      <c r="B101" s="72" t="s">
        <v>509</v>
      </c>
      <c r="C101" s="78">
        <v>198851397</v>
      </c>
      <c r="D101" s="73">
        <v>26406385</v>
      </c>
      <c r="E101" s="66">
        <f t="shared" si="7"/>
        <v>225257782</v>
      </c>
      <c r="F101" s="78">
        <v>198851397</v>
      </c>
      <c r="G101" s="73">
        <v>0</v>
      </c>
      <c r="H101" s="66">
        <f t="shared" si="4"/>
        <v>198851397</v>
      </c>
      <c r="I101" s="78">
        <v>198851397</v>
      </c>
      <c r="J101" s="73">
        <v>0</v>
      </c>
      <c r="K101" s="66">
        <f t="shared" si="5"/>
        <v>198851397</v>
      </c>
    </row>
    <row r="102" spans="1:11" ht="38.25" x14ac:dyDescent="0.25">
      <c r="A102" s="80" t="s">
        <v>510</v>
      </c>
      <c r="B102" s="72" t="s">
        <v>511</v>
      </c>
      <c r="C102" s="78">
        <f>C103</f>
        <v>1792311</v>
      </c>
      <c r="D102" s="78">
        <f>D103</f>
        <v>-248000</v>
      </c>
      <c r="E102" s="66">
        <f t="shared" si="7"/>
        <v>1544311</v>
      </c>
      <c r="F102" s="66">
        <f>F103</f>
        <v>1792311</v>
      </c>
      <c r="G102" s="73">
        <v>0</v>
      </c>
      <c r="H102" s="66">
        <f t="shared" si="4"/>
        <v>1792311</v>
      </c>
      <c r="I102" s="66">
        <f>I103</f>
        <v>1792311</v>
      </c>
      <c r="J102" s="73">
        <v>0</v>
      </c>
      <c r="K102" s="66">
        <f t="shared" si="5"/>
        <v>1792311</v>
      </c>
    </row>
    <row r="103" spans="1:11" ht="44.25" customHeight="1" x14ac:dyDescent="0.25">
      <c r="A103" s="80" t="s">
        <v>512</v>
      </c>
      <c r="B103" s="72" t="s">
        <v>513</v>
      </c>
      <c r="C103" s="78">
        <v>1792311</v>
      </c>
      <c r="D103" s="73">
        <v>-248000</v>
      </c>
      <c r="E103" s="66">
        <f t="shared" si="7"/>
        <v>1544311</v>
      </c>
      <c r="F103" s="66">
        <v>1792311</v>
      </c>
      <c r="G103" s="73">
        <v>0</v>
      </c>
      <c r="H103" s="66">
        <f t="shared" si="4"/>
        <v>1792311</v>
      </c>
      <c r="I103" s="66">
        <v>1792311</v>
      </c>
      <c r="J103" s="73">
        <v>0</v>
      </c>
      <c r="K103" s="66">
        <f t="shared" si="5"/>
        <v>1792311</v>
      </c>
    </row>
    <row r="104" spans="1:11" ht="46.5" customHeight="1" x14ac:dyDescent="0.25">
      <c r="A104" s="80" t="s">
        <v>514</v>
      </c>
      <c r="B104" s="72" t="s">
        <v>525</v>
      </c>
      <c r="C104" s="78">
        <f>C105</f>
        <v>7751700.0000000009</v>
      </c>
      <c r="D104" s="78">
        <f>D105</f>
        <v>-401694.99</v>
      </c>
      <c r="E104" s="66">
        <f t="shared" si="7"/>
        <v>7350005.0100000007</v>
      </c>
      <c r="F104" s="66">
        <f>F105</f>
        <v>10335600</v>
      </c>
      <c r="G104" s="73">
        <v>0</v>
      </c>
      <c r="H104" s="66">
        <f t="shared" si="4"/>
        <v>10335600</v>
      </c>
      <c r="I104" s="66">
        <f>I105</f>
        <v>10335600</v>
      </c>
      <c r="J104" s="73">
        <v>0</v>
      </c>
      <c r="K104" s="66">
        <f t="shared" si="5"/>
        <v>10335600</v>
      </c>
    </row>
    <row r="105" spans="1:11" ht="45.75" customHeight="1" x14ac:dyDescent="0.25">
      <c r="A105" s="80" t="s">
        <v>515</v>
      </c>
      <c r="B105" s="72" t="s">
        <v>526</v>
      </c>
      <c r="C105" s="78">
        <v>7751700.0000000009</v>
      </c>
      <c r="D105" s="73">
        <v>-401694.99</v>
      </c>
      <c r="E105" s="66">
        <f t="shared" si="7"/>
        <v>7350005.0100000007</v>
      </c>
      <c r="F105" s="66">
        <v>10335600</v>
      </c>
      <c r="G105" s="73">
        <v>0</v>
      </c>
      <c r="H105" s="66">
        <f t="shared" si="4"/>
        <v>10335600</v>
      </c>
      <c r="I105" s="66">
        <v>10335600</v>
      </c>
      <c r="J105" s="73">
        <v>0</v>
      </c>
      <c r="K105" s="66">
        <f t="shared" si="5"/>
        <v>10335600</v>
      </c>
    </row>
    <row r="106" spans="1:11" s="90" customFormat="1" x14ac:dyDescent="0.25">
      <c r="A106" s="84" t="s">
        <v>343</v>
      </c>
      <c r="B106" s="89" t="s">
        <v>344</v>
      </c>
      <c r="C106" s="87">
        <v>19780298.190000001</v>
      </c>
      <c r="D106" s="87">
        <f>D107</f>
        <v>130000</v>
      </c>
      <c r="E106" s="88">
        <f t="shared" ref="E106" si="8">C106+D106</f>
        <v>19910298.190000001</v>
      </c>
      <c r="F106" s="88">
        <v>10882206.939999999</v>
      </c>
      <c r="G106" s="87">
        <v>0</v>
      </c>
      <c r="H106" s="88">
        <f t="shared" si="4"/>
        <v>10882206.939999999</v>
      </c>
      <c r="I106" s="88">
        <v>11201265.140000001</v>
      </c>
      <c r="J106" s="87">
        <v>0</v>
      </c>
      <c r="K106" s="88">
        <f t="shared" si="5"/>
        <v>11201265.140000001</v>
      </c>
    </row>
    <row r="107" spans="1:11" s="75" customFormat="1" ht="18.75" customHeight="1" x14ac:dyDescent="0.25">
      <c r="A107" s="80" t="s">
        <v>345</v>
      </c>
      <c r="B107" s="74" t="s">
        <v>346</v>
      </c>
      <c r="C107" s="73">
        <v>942871.25</v>
      </c>
      <c r="D107" s="73">
        <f>D108</f>
        <v>130000</v>
      </c>
      <c r="E107" s="66">
        <f>C107+D107</f>
        <v>1072871.25</v>
      </c>
      <c r="F107" s="66">
        <v>0</v>
      </c>
      <c r="G107" s="73">
        <f>G108</f>
        <v>0</v>
      </c>
      <c r="H107" s="66">
        <f t="shared" si="4"/>
        <v>0</v>
      </c>
      <c r="I107" s="66">
        <v>0</v>
      </c>
      <c r="J107" s="73">
        <v>0</v>
      </c>
      <c r="K107" s="66">
        <f t="shared" si="5"/>
        <v>0</v>
      </c>
    </row>
    <row r="108" spans="1:11" ht="15.75" customHeight="1" x14ac:dyDescent="0.25">
      <c r="A108" s="80" t="s">
        <v>347</v>
      </c>
      <c r="B108" s="74" t="s">
        <v>348</v>
      </c>
      <c r="C108" s="73">
        <v>942871.25</v>
      </c>
      <c r="D108" s="73">
        <v>130000</v>
      </c>
      <c r="E108" s="66">
        <f>C108+D108</f>
        <v>1072871.25</v>
      </c>
      <c r="F108" s="66">
        <v>0</v>
      </c>
      <c r="G108" s="73">
        <v>0</v>
      </c>
      <c r="H108" s="66">
        <f t="shared" ref="H108" si="9">F108+G108</f>
        <v>0</v>
      </c>
      <c r="I108" s="66">
        <v>0</v>
      </c>
      <c r="J108" s="73">
        <v>0</v>
      </c>
      <c r="K108" s="66">
        <f t="shared" ref="K108" si="10">I108+J108</f>
        <v>0</v>
      </c>
    </row>
    <row r="109" spans="1:11" x14ac:dyDescent="0.25">
      <c r="A109" s="94" t="s">
        <v>91</v>
      </c>
      <c r="B109" s="95"/>
      <c r="C109" s="88">
        <v>646955502.49000001</v>
      </c>
      <c r="D109" s="88">
        <f>D5+D79</f>
        <v>-68331222.060000002</v>
      </c>
      <c r="E109" s="88">
        <f>C109+D109</f>
        <v>578624280.43000007</v>
      </c>
      <c r="F109" s="88">
        <v>526923935.17000002</v>
      </c>
      <c r="G109" s="88">
        <v>0</v>
      </c>
      <c r="H109" s="88">
        <f>F109+G109</f>
        <v>526923935.17000002</v>
      </c>
      <c r="I109" s="88">
        <v>471792370.92000002</v>
      </c>
      <c r="J109" s="88">
        <v>0</v>
      </c>
      <c r="K109" s="88">
        <f>I109+J109</f>
        <v>471792370.92000002</v>
      </c>
    </row>
    <row r="113" spans="2:11" x14ac:dyDescent="0.25">
      <c r="B113" s="61"/>
      <c r="F113" s="60"/>
      <c r="G113" s="60"/>
      <c r="H113" s="60"/>
      <c r="I113" s="60"/>
      <c r="J113" s="60"/>
      <c r="K113" s="60"/>
    </row>
    <row r="117" spans="2:11" x14ac:dyDescent="0.25">
      <c r="B117" s="62"/>
      <c r="C117" s="59"/>
      <c r="D117" s="59"/>
      <c r="E117" s="59"/>
    </row>
    <row r="118" spans="2:11" x14ac:dyDescent="0.25">
      <c r="B118" s="62"/>
      <c r="C118" s="59"/>
      <c r="D118" s="59"/>
      <c r="E118" s="59"/>
    </row>
  </sheetData>
  <sortState ref="A266:L277">
    <sortCondition ref="A266:A277"/>
  </sortState>
  <mergeCells count="4">
    <mergeCell ref="A109:B109"/>
    <mergeCell ref="A3:K3"/>
    <mergeCell ref="A2:K2"/>
    <mergeCell ref="C1:K1"/>
  </mergeCells>
  <pageMargins left="0.19685039370078741" right="0.19685039370078741" top="0" bottom="0" header="0.15748031496062992" footer="0.15748031496062992"/>
  <pageSetup paperSize="9" scale="52" fitToHeight="0" orientation="landscape" r:id="rId1"/>
  <headerFooter>
    <oddHeader>&amp;C&amp;P</oddHeader>
  </headerFooter>
  <ignoredErrors>
    <ignoredError sqref="E14"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92</v>
      </c>
      <c r="D1" s="18" t="s">
        <v>93</v>
      </c>
    </row>
    <row r="2" spans="1:11" x14ac:dyDescent="0.2">
      <c r="A2" s="12" t="str">
        <f>B2&amp;C2</f>
        <v>8182 02 15001 02 0000 150</v>
      </c>
      <c r="B2" s="13">
        <v>818</v>
      </c>
      <c r="C2" s="14" t="s">
        <v>23</v>
      </c>
      <c r="D2" s="15">
        <v>12805744900</v>
      </c>
      <c r="F2" s="20" t="s">
        <v>95</v>
      </c>
      <c r="G2" s="20" t="s">
        <v>92</v>
      </c>
      <c r="H2" s="24" t="s">
        <v>94</v>
      </c>
      <c r="I2" s="23" t="s">
        <v>25</v>
      </c>
      <c r="J2" s="23" t="s">
        <v>26</v>
      </c>
      <c r="K2" s="23" t="s">
        <v>27</v>
      </c>
    </row>
    <row r="3" spans="1:11" x14ac:dyDescent="0.2">
      <c r="A3" s="12" t="str">
        <f t="shared" ref="A3:A66" si="0">B3&amp;C3</f>
        <v>8182 02 15002 02 0000 150</v>
      </c>
      <c r="B3" s="13">
        <v>818</v>
      </c>
      <c r="C3" s="14" t="s">
        <v>97</v>
      </c>
      <c r="D3" s="15">
        <v>513084000</v>
      </c>
      <c r="F3" s="21">
        <v>803</v>
      </c>
      <c r="G3" s="21" t="s">
        <v>84</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24</v>
      </c>
      <c r="D4" s="15">
        <v>574234000</v>
      </c>
      <c r="F4" s="21">
        <v>803</v>
      </c>
      <c r="G4" s="21" t="s">
        <v>85</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98</v>
      </c>
      <c r="D5" s="15">
        <v>68563000</v>
      </c>
      <c r="F5" s="21">
        <v>803</v>
      </c>
      <c r="G5" s="21" t="s">
        <v>136</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99</v>
      </c>
      <c r="D6" s="15">
        <v>105573900</v>
      </c>
      <c r="F6" s="21">
        <v>803</v>
      </c>
      <c r="G6" s="21" t="s">
        <v>137</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99</v>
      </c>
      <c r="D7" s="15">
        <v>19185800</v>
      </c>
      <c r="F7" s="21">
        <v>808</v>
      </c>
      <c r="G7" s="21" t="s">
        <v>120</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145</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8</v>
      </c>
      <c r="D9" s="15">
        <v>7158600</v>
      </c>
      <c r="F9" s="21">
        <v>811</v>
      </c>
      <c r="G9" s="21" t="s">
        <v>106</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8</v>
      </c>
      <c r="D10" s="15">
        <v>1565800</v>
      </c>
      <c r="F10" s="21">
        <v>811</v>
      </c>
      <c r="G10" s="21" t="s">
        <v>136</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8</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100</v>
      </c>
      <c r="D12" s="15">
        <v>47800</v>
      </c>
      <c r="F12" s="21">
        <v>812</v>
      </c>
      <c r="G12" s="21" t="s">
        <v>113</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101</v>
      </c>
      <c r="D13" s="15">
        <v>49800</v>
      </c>
      <c r="F13" s="21">
        <v>812</v>
      </c>
      <c r="G13" s="21" t="s">
        <v>138</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102</v>
      </c>
      <c r="D14" s="15">
        <v>14079000</v>
      </c>
      <c r="F14" s="21">
        <v>812</v>
      </c>
      <c r="G14" s="21" t="s">
        <v>139</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9</v>
      </c>
      <c r="D15" s="15">
        <v>77360700</v>
      </c>
      <c r="F15" s="21">
        <v>812</v>
      </c>
      <c r="G15" s="21" t="s">
        <v>140</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146</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10</v>
      </c>
      <c r="D17" s="15">
        <v>4377100</v>
      </c>
      <c r="F17" s="21">
        <v>814</v>
      </c>
      <c r="G17" s="21" t="s">
        <v>104</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12</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103</v>
      </c>
      <c r="D19" s="15">
        <v>244375</v>
      </c>
      <c r="F19" s="21">
        <v>814</v>
      </c>
      <c r="G19" s="21" t="s">
        <v>117</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11</v>
      </c>
      <c r="D20" s="15">
        <v>2659200</v>
      </c>
      <c r="F20" s="21">
        <v>814</v>
      </c>
      <c r="G20" s="21" t="s">
        <v>129</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104</v>
      </c>
      <c r="D21" s="15">
        <v>52138500</v>
      </c>
      <c r="F21" s="21">
        <v>814</v>
      </c>
      <c r="G21" s="21" t="s">
        <v>131</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12</v>
      </c>
      <c r="D22" s="15">
        <v>10286600</v>
      </c>
      <c r="F22" s="21">
        <v>814</v>
      </c>
      <c r="G22" s="21" t="s">
        <v>132</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13</v>
      </c>
      <c r="D23" s="15">
        <v>15293400</v>
      </c>
      <c r="F23" s="21">
        <v>814</v>
      </c>
      <c r="G23" s="21" t="s">
        <v>134</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14</v>
      </c>
      <c r="D24" s="16">
        <v>31822200</v>
      </c>
      <c r="F24" s="21">
        <v>814</v>
      </c>
      <c r="G24" s="21" t="s">
        <v>135</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105</v>
      </c>
      <c r="D25" s="15">
        <v>25832500</v>
      </c>
      <c r="F25" s="21">
        <v>814</v>
      </c>
      <c r="G25" s="21" t="s">
        <v>136</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106</v>
      </c>
      <c r="D26" s="16">
        <v>1938400</v>
      </c>
      <c r="F26" s="21">
        <v>814</v>
      </c>
      <c r="G26" s="21" t="s">
        <v>147</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22</v>
      </c>
      <c r="D27" s="15">
        <v>13447300</v>
      </c>
      <c r="F27" s="21">
        <v>815</v>
      </c>
      <c r="G27" s="21" t="s">
        <v>14</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22</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107</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134</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108</v>
      </c>
      <c r="D31" s="16">
        <v>34354400</v>
      </c>
      <c r="F31" s="21">
        <v>815</v>
      </c>
      <c r="G31" s="21" t="s">
        <v>138</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109</v>
      </c>
      <c r="D32" s="16">
        <v>3495400</v>
      </c>
      <c r="F32" s="21">
        <v>816</v>
      </c>
      <c r="G32" s="21" t="s">
        <v>8</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110</v>
      </c>
      <c r="D33" s="16">
        <v>205282400</v>
      </c>
      <c r="F33" s="21">
        <v>816</v>
      </c>
      <c r="G33" s="21" t="s">
        <v>101</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110</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111</v>
      </c>
      <c r="D35" s="16">
        <v>127412300</v>
      </c>
      <c r="F35" s="21">
        <v>816</v>
      </c>
      <c r="G35" s="21" t="s">
        <v>107</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15</v>
      </c>
      <c r="D36" s="16">
        <v>1537065100</v>
      </c>
      <c r="F36" s="21">
        <v>816</v>
      </c>
      <c r="G36" s="21" t="s">
        <v>108</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112</v>
      </c>
      <c r="D37" s="16">
        <v>2459242000</v>
      </c>
      <c r="F37" s="21">
        <v>816</v>
      </c>
      <c r="G37" s="21" t="s">
        <v>109</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7</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113</v>
      </c>
      <c r="D39" s="16">
        <v>5299400</v>
      </c>
      <c r="F39" s="21">
        <v>816</v>
      </c>
      <c r="G39" s="21" t="s">
        <v>136</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114</v>
      </c>
      <c r="D40" s="15">
        <v>64354100</v>
      </c>
      <c r="F40" s="21">
        <v>816</v>
      </c>
      <c r="G40" s="21" t="s">
        <v>138</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114</v>
      </c>
      <c r="D41" s="15">
        <v>663400</v>
      </c>
      <c r="F41" s="21">
        <v>817</v>
      </c>
      <c r="G41" s="21" t="s">
        <v>110</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115</v>
      </c>
      <c r="D42" s="15">
        <v>31292800</v>
      </c>
      <c r="F42" s="21">
        <v>817</v>
      </c>
      <c r="G42" s="21" t="s">
        <v>111</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115</v>
      </c>
      <c r="D43" s="15">
        <v>46141000</v>
      </c>
      <c r="F43" s="21">
        <v>817</v>
      </c>
      <c r="G43" s="21" t="s">
        <v>15</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115</v>
      </c>
      <c r="D44" s="15">
        <v>376171988</v>
      </c>
      <c r="F44" s="21">
        <v>817</v>
      </c>
      <c r="G44" s="21" t="s">
        <v>112</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116</v>
      </c>
      <c r="D45" s="15">
        <v>105412000</v>
      </c>
      <c r="F45" s="21">
        <v>817</v>
      </c>
      <c r="G45" s="21" t="s">
        <v>114</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117</v>
      </c>
      <c r="D46" s="15">
        <v>98076300</v>
      </c>
      <c r="F46" s="21">
        <v>817</v>
      </c>
      <c r="G46" s="21" t="s">
        <v>115</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118</v>
      </c>
      <c r="D47" s="16">
        <v>27649800</v>
      </c>
      <c r="F47" s="21">
        <v>817</v>
      </c>
      <c r="G47" s="21" t="s">
        <v>116</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119</v>
      </c>
      <c r="D48" s="15">
        <v>3095800</v>
      </c>
      <c r="F48" s="21">
        <v>817</v>
      </c>
      <c r="G48" s="21" t="s">
        <v>133</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120</v>
      </c>
      <c r="D49" s="15">
        <v>7828800</v>
      </c>
      <c r="F49" s="21">
        <v>817</v>
      </c>
      <c r="G49" s="21" t="s">
        <v>139</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121</v>
      </c>
      <c r="D50" s="16">
        <v>312604800</v>
      </c>
      <c r="F50" s="21">
        <v>817</v>
      </c>
      <c r="G50" s="21" t="s">
        <v>148</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122</v>
      </c>
      <c r="D51" s="15">
        <v>323015300</v>
      </c>
      <c r="F51" s="21">
        <v>817</v>
      </c>
      <c r="G51" s="21" t="s">
        <v>149</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76</v>
      </c>
      <c r="D52" s="15">
        <v>59515300</v>
      </c>
      <c r="F52" s="21">
        <v>817</v>
      </c>
      <c r="G52" s="21" t="s">
        <v>150</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123</v>
      </c>
      <c r="D53" s="16">
        <v>5673400</v>
      </c>
      <c r="F53" s="21">
        <v>817</v>
      </c>
      <c r="G53" s="21" t="s">
        <v>151</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124</v>
      </c>
      <c r="D54" s="16">
        <v>2147424400</v>
      </c>
      <c r="F54" s="21">
        <v>817</v>
      </c>
      <c r="G54" s="21" t="s">
        <v>152</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77</v>
      </c>
      <c r="D55" s="16">
        <v>4083000</v>
      </c>
      <c r="F55" s="21">
        <v>817</v>
      </c>
      <c r="G55" s="21" t="s">
        <v>153</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125</v>
      </c>
      <c r="D56" s="16">
        <v>47341400</v>
      </c>
      <c r="F56" s="21">
        <v>817</v>
      </c>
      <c r="G56" s="21" t="s">
        <v>154</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126</v>
      </c>
      <c r="D57" s="16">
        <v>81383300</v>
      </c>
      <c r="F57" s="21">
        <v>817</v>
      </c>
      <c r="G57" s="21" t="s">
        <v>155</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78</v>
      </c>
      <c r="D58" s="16">
        <v>128800</v>
      </c>
      <c r="F58" s="21">
        <v>817</v>
      </c>
      <c r="G58" s="21" t="s">
        <v>156</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79</v>
      </c>
      <c r="D59" s="15">
        <v>717483600</v>
      </c>
      <c r="F59" s="21">
        <v>817</v>
      </c>
      <c r="G59" s="21" t="s">
        <v>157</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80</v>
      </c>
      <c r="D60" s="15">
        <v>7354600</v>
      </c>
      <c r="F60" s="21">
        <v>817</v>
      </c>
      <c r="G60" s="21" t="s">
        <v>158</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127</v>
      </c>
      <c r="D61" s="16">
        <v>6166400</v>
      </c>
      <c r="F61" s="21">
        <v>817</v>
      </c>
      <c r="G61" s="21" t="s">
        <v>159</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81</v>
      </c>
      <c r="D62" s="15">
        <v>215500</v>
      </c>
      <c r="F62" s="21">
        <v>817</v>
      </c>
      <c r="G62" s="21" t="s">
        <v>160</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128</v>
      </c>
      <c r="D63" s="16">
        <v>252331300</v>
      </c>
      <c r="F63" s="21">
        <v>818</v>
      </c>
      <c r="G63" s="21" t="s">
        <v>23</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82</v>
      </c>
      <c r="D64" s="16">
        <v>448783100</v>
      </c>
      <c r="F64" s="21">
        <v>818</v>
      </c>
      <c r="G64" s="21" t="s">
        <v>97</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129</v>
      </c>
      <c r="D65" s="16">
        <v>249510400</v>
      </c>
      <c r="F65" s="21">
        <v>818</v>
      </c>
      <c r="G65" s="21" t="s">
        <v>24</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130</v>
      </c>
      <c r="D66" s="16">
        <v>141199789.66</v>
      </c>
      <c r="F66" s="21">
        <v>818</v>
      </c>
      <c r="G66" s="21" t="s">
        <v>98</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83</v>
      </c>
      <c r="D67" s="15">
        <v>101642900</v>
      </c>
      <c r="F67" s="21">
        <v>818</v>
      </c>
      <c r="G67" s="21" t="s">
        <v>83</v>
      </c>
      <c r="H67" s="24">
        <v>101642900</v>
      </c>
      <c r="I67" s="19">
        <v>126723400</v>
      </c>
      <c r="J67" s="19">
        <v>138670000</v>
      </c>
      <c r="K67" s="19">
        <v>92201600</v>
      </c>
    </row>
    <row r="68" spans="1:11" x14ac:dyDescent="0.2">
      <c r="A68" s="12" t="str">
        <f t="shared" si="1"/>
        <v>8142 02 45136 02 0000 150</v>
      </c>
      <c r="B68" s="13">
        <v>814</v>
      </c>
      <c r="C68" s="14" t="s">
        <v>131</v>
      </c>
      <c r="D68" s="15">
        <v>1700000</v>
      </c>
      <c r="F68" s="21">
        <v>819</v>
      </c>
      <c r="G68" s="21" t="s">
        <v>99</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84</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85</v>
      </c>
      <c r="D70" s="15">
        <v>4484184</v>
      </c>
      <c r="F70" s="21">
        <v>819</v>
      </c>
      <c r="G70" s="21" t="s">
        <v>115</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7</v>
      </c>
      <c r="D71" s="16">
        <v>206742500</v>
      </c>
      <c r="F71" s="21">
        <v>819</v>
      </c>
      <c r="G71" s="21" t="s">
        <v>76</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132</v>
      </c>
      <c r="D72" s="16">
        <v>84191400</v>
      </c>
      <c r="F72" s="21">
        <v>819</v>
      </c>
      <c r="G72" s="21" t="s">
        <v>123</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132</v>
      </c>
      <c r="D73" s="16">
        <v>25402900</v>
      </c>
      <c r="F73" s="21">
        <v>819</v>
      </c>
      <c r="G73" s="21" t="s">
        <v>77</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133</v>
      </c>
      <c r="D74" s="16">
        <v>4470345500</v>
      </c>
      <c r="F74" s="21">
        <v>819</v>
      </c>
      <c r="G74" s="21" t="s">
        <v>138</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134</v>
      </c>
      <c r="D75" s="16">
        <v>7343300</v>
      </c>
      <c r="F75" s="21">
        <v>819</v>
      </c>
      <c r="G75" s="21" t="s">
        <v>141</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134</v>
      </c>
      <c r="D76" s="16">
        <v>1892700</v>
      </c>
      <c r="F76" s="21">
        <v>819</v>
      </c>
      <c r="G76" s="21" t="s">
        <v>161</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134</v>
      </c>
      <c r="D77" s="16">
        <v>7919200</v>
      </c>
      <c r="F77" s="21">
        <v>819</v>
      </c>
      <c r="G77" s="21" t="s">
        <v>162</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135</v>
      </c>
      <c r="D78" s="16">
        <v>47470000</v>
      </c>
      <c r="F78" s="21">
        <v>819</v>
      </c>
      <c r="G78" s="21" t="s">
        <v>163</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135</v>
      </c>
      <c r="D79" s="16">
        <v>58416700</v>
      </c>
      <c r="F79" s="21">
        <v>821</v>
      </c>
      <c r="G79" s="21" t="s">
        <v>8</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135</v>
      </c>
      <c r="D80" s="16">
        <v>21000000</v>
      </c>
      <c r="F80" s="21">
        <v>821</v>
      </c>
      <c r="G80" s="21" t="s">
        <v>100</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136</v>
      </c>
      <c r="D81" s="16">
        <v>292359.43</v>
      </c>
      <c r="F81" s="21">
        <v>821</v>
      </c>
      <c r="G81" s="21" t="s">
        <v>9</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137</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136</v>
      </c>
      <c r="D83" s="16">
        <v>2607</v>
      </c>
      <c r="F83" s="21">
        <v>821</v>
      </c>
      <c r="G83" s="21" t="s">
        <v>103</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138</v>
      </c>
      <c r="D84" s="16">
        <v>2385870.67</v>
      </c>
      <c r="F84" s="21">
        <v>821</v>
      </c>
      <c r="G84" s="21" t="s">
        <v>11</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138</v>
      </c>
      <c r="D85" s="16">
        <v>1165310.8899999999</v>
      </c>
      <c r="F85" s="21">
        <v>821</v>
      </c>
      <c r="G85" s="21" t="s">
        <v>13</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139</v>
      </c>
      <c r="D86" s="16">
        <v>78.36</v>
      </c>
      <c r="F86" s="21">
        <v>821</v>
      </c>
      <c r="G86" s="21" t="s">
        <v>105</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139</v>
      </c>
      <c r="D87" s="16">
        <v>23162329.780000001</v>
      </c>
      <c r="F87" s="21">
        <v>821</v>
      </c>
      <c r="G87" s="21" t="s">
        <v>122</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140</v>
      </c>
      <c r="D88" s="16">
        <v>38678.879999999997</v>
      </c>
      <c r="F88" s="21">
        <v>821</v>
      </c>
      <c r="G88" s="21" t="s">
        <v>124</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136</v>
      </c>
      <c r="D89" s="16">
        <v>2385</v>
      </c>
      <c r="F89" s="21">
        <v>821</v>
      </c>
      <c r="G89" s="21" t="s">
        <v>125</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138</v>
      </c>
      <c r="D90" s="16">
        <v>6078</v>
      </c>
      <c r="F90" s="21">
        <v>821</v>
      </c>
      <c r="G90" s="21" t="s">
        <v>126</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136</v>
      </c>
      <c r="D91" s="16">
        <v>18087</v>
      </c>
      <c r="F91" s="21">
        <v>821</v>
      </c>
      <c r="G91" s="21" t="s">
        <v>78</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138</v>
      </c>
      <c r="D92" s="16">
        <v>247.5</v>
      </c>
      <c r="F92" s="21">
        <v>821</v>
      </c>
      <c r="G92" s="21" t="s">
        <v>79</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139</v>
      </c>
      <c r="D93" s="16">
        <v>300000</v>
      </c>
      <c r="F93" s="21">
        <v>821</v>
      </c>
      <c r="G93" s="21" t="s">
        <v>80</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138</v>
      </c>
      <c r="D94" s="16">
        <v>44377.979999999996</v>
      </c>
      <c r="F94" s="21">
        <v>821</v>
      </c>
      <c r="G94" s="21" t="s">
        <v>127</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141</v>
      </c>
      <c r="D95" s="16">
        <v>140456</v>
      </c>
      <c r="F95" s="21">
        <v>821</v>
      </c>
      <c r="G95" s="21" t="s">
        <v>81</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136</v>
      </c>
      <c r="D96" s="16">
        <v>1110731</v>
      </c>
      <c r="F96" s="21">
        <v>821</v>
      </c>
      <c r="G96" s="21" t="s">
        <v>82</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138</v>
      </c>
      <c r="D97" s="16">
        <v>16692.560000000001</v>
      </c>
      <c r="F97" s="21">
        <v>821</v>
      </c>
      <c r="G97" s="21" t="s">
        <v>130</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138</v>
      </c>
      <c r="D98" s="16">
        <v>303579.03999999998</v>
      </c>
      <c r="F98" s="21">
        <v>821</v>
      </c>
      <c r="G98" s="21" t="s">
        <v>136</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142</v>
      </c>
      <c r="D99" s="16">
        <v>695332.38</v>
      </c>
      <c r="F99" s="21">
        <v>821</v>
      </c>
      <c r="G99" s="21" t="s">
        <v>138</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137</v>
      </c>
      <c r="D100" s="16">
        <v>121289.9</v>
      </c>
      <c r="F100" s="21">
        <v>821</v>
      </c>
      <c r="G100" s="21" t="s">
        <v>142</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139</v>
      </c>
      <c r="D101" s="16">
        <v>9000</v>
      </c>
      <c r="F101" s="21">
        <v>821</v>
      </c>
      <c r="G101" s="21" t="s">
        <v>164</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136</v>
      </c>
      <c r="D102" s="16">
        <v>7872.4</v>
      </c>
      <c r="F102" s="21">
        <v>821</v>
      </c>
      <c r="G102" s="21" t="s">
        <v>165</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138</v>
      </c>
      <c r="D103" s="16">
        <v>3898395</v>
      </c>
      <c r="F103" s="21">
        <v>821</v>
      </c>
      <c r="G103" s="21" t="s">
        <v>166</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138</v>
      </c>
      <c r="D104" s="16">
        <v>53978.59</v>
      </c>
      <c r="F104" s="21">
        <v>821</v>
      </c>
      <c r="G104" s="21" t="s">
        <v>167</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143</v>
      </c>
      <c r="D105" s="16">
        <v>1268250</v>
      </c>
      <c r="F105" s="21">
        <v>821</v>
      </c>
      <c r="G105" s="21" t="s">
        <v>168</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138</v>
      </c>
      <c r="D106" s="16">
        <v>156750</v>
      </c>
      <c r="F106" s="21">
        <v>821</v>
      </c>
      <c r="G106" s="21" t="s">
        <v>169</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138</v>
      </c>
      <c r="D107" s="16">
        <v>200</v>
      </c>
      <c r="F107" s="21">
        <v>821</v>
      </c>
      <c r="G107" s="21" t="s">
        <v>170</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144</v>
      </c>
      <c r="D108" s="17">
        <v>3549.22</v>
      </c>
      <c r="F108" s="21">
        <v>821</v>
      </c>
      <c r="G108" s="21" t="s">
        <v>171</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144</v>
      </c>
      <c r="D109" s="16">
        <v>6596.29</v>
      </c>
      <c r="F109" s="21">
        <v>821</v>
      </c>
      <c r="G109" s="21" t="s">
        <v>172</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145</v>
      </c>
      <c r="D110" s="17">
        <v>-58922.61</v>
      </c>
      <c r="F110" s="21">
        <v>821</v>
      </c>
      <c r="G110" s="21" t="s">
        <v>173</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146</v>
      </c>
      <c r="D111" s="17">
        <v>-34424.199999999997</v>
      </c>
      <c r="F111" s="21">
        <v>821</v>
      </c>
      <c r="G111" s="21" t="s">
        <v>174</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147</v>
      </c>
      <c r="D112" s="17">
        <v>-1935175.18</v>
      </c>
      <c r="F112" s="21">
        <v>821</v>
      </c>
      <c r="G112" s="21" t="s">
        <v>175</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148</v>
      </c>
      <c r="D113" s="17">
        <v>-316897.07</v>
      </c>
      <c r="F113" s="21">
        <v>825</v>
      </c>
      <c r="G113" s="21" t="s">
        <v>99</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149</v>
      </c>
      <c r="D114" s="17">
        <v>-188599.83000000002</v>
      </c>
      <c r="F114" s="21">
        <v>825</v>
      </c>
      <c r="G114" s="21" t="s">
        <v>8</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150</v>
      </c>
      <c r="D115" s="17">
        <v>-20000</v>
      </c>
      <c r="F115" s="21">
        <v>825</v>
      </c>
      <c r="G115" s="21" t="s">
        <v>102</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151</v>
      </c>
      <c r="D116" s="17">
        <v>-220.81</v>
      </c>
      <c r="F116" s="21">
        <v>825</v>
      </c>
      <c r="G116" s="21" t="s">
        <v>137</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152</v>
      </c>
      <c r="D117" s="17">
        <v>-165770.21</v>
      </c>
      <c r="F117" s="21">
        <v>825</v>
      </c>
      <c r="G117" s="21" t="s">
        <v>139</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153</v>
      </c>
      <c r="D118" s="17">
        <v>-350415.95</v>
      </c>
      <c r="F118" s="21">
        <v>825</v>
      </c>
      <c r="G118" s="21" t="s">
        <v>160</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154</v>
      </c>
      <c r="D119" s="17">
        <v>-1960.6</v>
      </c>
      <c r="F119" s="21">
        <v>832</v>
      </c>
      <c r="G119" s="21" t="s">
        <v>10</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155</v>
      </c>
      <c r="D120" s="17">
        <v>-324836.61</v>
      </c>
      <c r="F120" s="21">
        <v>832</v>
      </c>
      <c r="G120" s="21" t="s">
        <v>128</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156</v>
      </c>
      <c r="D121" s="17">
        <v>-891503</v>
      </c>
      <c r="F121" s="21">
        <v>832</v>
      </c>
      <c r="G121" s="21" t="s">
        <v>176</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157</v>
      </c>
      <c r="D122" s="17">
        <v>-746419.55</v>
      </c>
      <c r="F122" s="21">
        <v>832</v>
      </c>
      <c r="G122" s="21" t="s">
        <v>177</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158</v>
      </c>
      <c r="D123" s="17">
        <v>-749310.19</v>
      </c>
      <c r="F123" s="21">
        <v>836</v>
      </c>
      <c r="G123" s="21" t="s">
        <v>121</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159</v>
      </c>
      <c r="D124" s="17">
        <v>-189903.46</v>
      </c>
      <c r="F124" s="21">
        <v>836</v>
      </c>
      <c r="G124" s="21" t="s">
        <v>136</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160</v>
      </c>
      <c r="D125" s="17">
        <v>-286564.93</v>
      </c>
      <c r="F125" s="21">
        <v>836</v>
      </c>
      <c r="G125" s="21" t="s">
        <v>178</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161</v>
      </c>
      <c r="D126" s="17">
        <v>-47836.31</v>
      </c>
      <c r="F126" s="21">
        <v>837</v>
      </c>
      <c r="G126" s="21" t="s">
        <v>138</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162</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163</v>
      </c>
      <c r="D128" s="17">
        <v>-1986625.4300000002</v>
      </c>
      <c r="F128" s="21">
        <v>840</v>
      </c>
      <c r="G128" s="21" t="s">
        <v>138</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164</v>
      </c>
      <c r="D129" s="17">
        <v>-695332.38</v>
      </c>
      <c r="F129" s="21">
        <v>840</v>
      </c>
      <c r="G129" s="21" t="s">
        <v>143</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165</v>
      </c>
      <c r="D130" s="17">
        <v>-62946.1</v>
      </c>
      <c r="F130" s="21">
        <v>840</v>
      </c>
      <c r="G130" s="21" t="s">
        <v>179</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166</v>
      </c>
      <c r="D131" s="17">
        <v>-5488.75</v>
      </c>
      <c r="F131" s="21">
        <v>842</v>
      </c>
      <c r="G131" s="21" t="s">
        <v>118</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167</v>
      </c>
      <c r="D132" s="17">
        <v>-16775.189999999999</v>
      </c>
      <c r="F132" s="21">
        <v>842</v>
      </c>
      <c r="G132" s="21" t="s">
        <v>119</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168</v>
      </c>
      <c r="D133" s="17">
        <v>-10285683.98</v>
      </c>
      <c r="F133" s="21">
        <v>842</v>
      </c>
      <c r="G133" s="21" t="s">
        <v>138</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169</v>
      </c>
      <c r="D134" s="17">
        <v>-1479.41</v>
      </c>
      <c r="F134" s="21">
        <v>842</v>
      </c>
      <c r="G134" s="21" t="s">
        <v>144</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170</v>
      </c>
      <c r="D135" s="17">
        <v>-1393.43</v>
      </c>
      <c r="F135" s="21">
        <v>842</v>
      </c>
      <c r="G135" s="21" t="s">
        <v>180</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171</v>
      </c>
      <c r="D136" s="17">
        <v>-1140831.3400000001</v>
      </c>
      <c r="F136" s="21" t="s">
        <v>96</v>
      </c>
      <c r="G136" s="22"/>
      <c r="H136" s="24">
        <v>30524446913.160004</v>
      </c>
      <c r="I136" s="19"/>
    </row>
    <row r="137" spans="1:11" x14ac:dyDescent="0.2">
      <c r="A137" s="12" t="str">
        <f t="shared" si="2"/>
        <v>8212 19 35260 02 0000 150</v>
      </c>
      <c r="B137" s="13">
        <v>821</v>
      </c>
      <c r="C137" s="13" t="s">
        <v>172</v>
      </c>
      <c r="D137" s="17">
        <v>-11473.52</v>
      </c>
      <c r="F137" s="22"/>
      <c r="G137" s="22" t="s">
        <v>181</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173</v>
      </c>
      <c r="D138" s="17">
        <v>-9569.4599999999991</v>
      </c>
      <c r="F138" s="22"/>
      <c r="G138" s="22" t="s">
        <v>182</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174</v>
      </c>
      <c r="D139" s="17">
        <v>-178486.94999999998</v>
      </c>
      <c r="F139" s="22"/>
      <c r="G139" s="22" t="s">
        <v>183</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175</v>
      </c>
      <c r="D140" s="17">
        <v>-1110731</v>
      </c>
      <c r="F140" s="22"/>
      <c r="G140" s="22" t="s">
        <v>184</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160</v>
      </c>
      <c r="D141" s="17">
        <v>-188790.49</v>
      </c>
      <c r="F141" s="22"/>
      <c r="G141" s="22" t="s">
        <v>185</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176</v>
      </c>
      <c r="D142" s="17">
        <v>-214575.32</v>
      </c>
      <c r="F142" s="22"/>
      <c r="G142" s="22" t="s">
        <v>186</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176</v>
      </c>
      <c r="D143" s="17">
        <v>-103124.7</v>
      </c>
      <c r="F143" s="22"/>
      <c r="G143" s="22" t="s">
        <v>187</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177</v>
      </c>
      <c r="D144" s="17">
        <v>-223082.03</v>
      </c>
      <c r="F144" s="22"/>
      <c r="G144" s="22" t="s">
        <v>188</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178</v>
      </c>
      <c r="D145" s="17">
        <v>-3398.34</v>
      </c>
      <c r="F145" s="22"/>
      <c r="G145" s="22" t="s">
        <v>189</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179</v>
      </c>
      <c r="D146" s="17">
        <v>-1268250</v>
      </c>
      <c r="F146" s="22"/>
      <c r="G146" s="22" t="s">
        <v>190</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179</v>
      </c>
      <c r="D147" s="17">
        <v>-100000</v>
      </c>
      <c r="F147" s="22"/>
      <c r="G147" s="22" t="s">
        <v>191</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179</v>
      </c>
      <c r="D148" s="17">
        <v>-300000</v>
      </c>
      <c r="F148" s="22"/>
      <c r="G148" s="22" t="s">
        <v>192</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179</v>
      </c>
      <c r="D149" s="17">
        <v>-193643</v>
      </c>
      <c r="F149" s="22"/>
      <c r="G149" s="22" t="s">
        <v>193</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179</v>
      </c>
      <c r="D150" s="17">
        <v>-3051.72</v>
      </c>
      <c r="F150" s="22"/>
      <c r="G150" s="22" t="s">
        <v>194</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179</v>
      </c>
      <c r="D151" s="17">
        <v>-15195</v>
      </c>
      <c r="F151" s="22"/>
      <c r="G151" s="22" t="s">
        <v>195</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179</v>
      </c>
      <c r="D152" s="17">
        <v>-1014381.58</v>
      </c>
      <c r="F152" s="22"/>
      <c r="G152" s="22" t="s">
        <v>196</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179</v>
      </c>
      <c r="D153" s="17">
        <v>-13049045.98</v>
      </c>
      <c r="F153" s="22"/>
      <c r="G153" s="22" t="s">
        <v>197</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180</v>
      </c>
      <c r="D154" s="17">
        <v>-3549.22</v>
      </c>
      <c r="G154" s="22" t="s">
        <v>198</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180</v>
      </c>
      <c r="D155" s="17">
        <v>-6596.29</v>
      </c>
      <c r="G155" s="22" t="s">
        <v>199</v>
      </c>
      <c r="H155" s="19">
        <v>0</v>
      </c>
      <c r="I155" s="19">
        <f>IFERROR(VLOOKUP(F155&amp;G155,#REF!,8,FALSE),0)</f>
        <v>0</v>
      </c>
      <c r="J155" s="19">
        <f>IFERROR(VLOOKUP(F155&amp;G155,#REF!,14,FALSE),0)</f>
        <v>0</v>
      </c>
      <c r="K155" s="19">
        <f>IFERROR(VLOOKUP(F155&amp;G155,#REF!,19,FALSE),0)</f>
        <v>0</v>
      </c>
    </row>
    <row r="156" spans="1:11" x14ac:dyDescent="0.2">
      <c r="G156" s="22" t="s">
        <v>199</v>
      </c>
      <c r="H156" s="19">
        <v>0</v>
      </c>
      <c r="I156" s="19">
        <v>14024600</v>
      </c>
      <c r="J156" s="19">
        <f>IFERROR(VLOOKUP(F156&amp;G156,#REF!,14,FALSE),0)</f>
        <v>0</v>
      </c>
      <c r="K156" s="19">
        <f>IFERROR(VLOOKUP(F156&amp;G156,#REF!,19,FALSE),0)</f>
        <v>0</v>
      </c>
    </row>
    <row r="157" spans="1:11" x14ac:dyDescent="0.2">
      <c r="G157" s="22" t="s">
        <v>200</v>
      </c>
      <c r="H157" s="19">
        <v>0</v>
      </c>
      <c r="I157" s="19">
        <f>IFERROR(VLOOKUP(F157&amp;G157,#REF!,8,FALSE),0)</f>
        <v>0</v>
      </c>
      <c r="J157" s="19">
        <f>IFERROR(VLOOKUP(F157&amp;G157,#REF!,14,FALSE),0)</f>
        <v>0</v>
      </c>
      <c r="K157" s="19">
        <f>IFERROR(VLOOKUP(F157&amp;G157,#REF!,19,FALSE),0)</f>
        <v>0</v>
      </c>
    </row>
    <row r="158" spans="1:11" x14ac:dyDescent="0.2">
      <c r="G158" s="22" t="s">
        <v>201</v>
      </c>
      <c r="H158" s="19">
        <v>0</v>
      </c>
      <c r="I158" s="19">
        <v>6900000</v>
      </c>
      <c r="J158" s="19">
        <f>IFERROR(VLOOKUP(F158&amp;G158,#REF!,14,FALSE),0)</f>
        <v>0</v>
      </c>
      <c r="K158" s="19">
        <f>IFERROR(VLOOKUP(F158&amp;G158,#REF!,19,FALSE),0)</f>
        <v>0</v>
      </c>
    </row>
    <row r="159" spans="1:11" x14ac:dyDescent="0.2">
      <c r="G159" s="22" t="s">
        <v>201</v>
      </c>
      <c r="H159" s="19">
        <v>0</v>
      </c>
      <c r="I159" s="19">
        <v>6900000</v>
      </c>
      <c r="J159" s="19">
        <f>IFERROR(VLOOKUP(F159&amp;G159,#REF!,14,FALSE),0)</f>
        <v>0</v>
      </c>
      <c r="K159" s="19">
        <f>IFERROR(VLOOKUP(F159&amp;G159,#REF!,19,FALSE),0)</f>
        <v>0</v>
      </c>
    </row>
    <row r="160" spans="1:11" x14ac:dyDescent="0.2">
      <c r="G160" s="22" t="s">
        <v>201</v>
      </c>
      <c r="H160" s="19">
        <v>0</v>
      </c>
      <c r="I160" s="19">
        <v>9988000</v>
      </c>
      <c r="J160" s="19">
        <f>IFERROR(VLOOKUP(F160&amp;G160,#REF!,14,FALSE),0)</f>
        <v>0</v>
      </c>
      <c r="K160" s="19">
        <f>IFERROR(VLOOKUP(F160&amp;G160,#REF!,19,FALSE),0)</f>
        <v>0</v>
      </c>
    </row>
    <row r="161" spans="7:11" x14ac:dyDescent="0.2">
      <c r="G161" s="22" t="s">
        <v>201</v>
      </c>
      <c r="H161" s="19">
        <v>0</v>
      </c>
      <c r="I161" s="19">
        <v>800400</v>
      </c>
      <c r="J161" s="19">
        <f>IFERROR(VLOOKUP(F161&amp;G161,#REF!,14,FALSE),0)</f>
        <v>0</v>
      </c>
      <c r="K161" s="19">
        <f>IFERROR(VLOOKUP(F161&amp;G161,#REF!,19,FALSE),0)</f>
        <v>0</v>
      </c>
    </row>
    <row r="162" spans="7:11" x14ac:dyDescent="0.2">
      <c r="G162" s="22" t="s">
        <v>201</v>
      </c>
      <c r="H162" s="19">
        <v>0</v>
      </c>
      <c r="I162" s="19">
        <v>4255000</v>
      </c>
      <c r="J162" s="19">
        <f>IFERROR(VLOOKUP(F162&amp;G162,#REF!,14,FALSE),0)</f>
        <v>0</v>
      </c>
      <c r="K162" s="19">
        <f>IFERROR(VLOOKUP(F162&amp;G162,#REF!,19,FALSE),0)</f>
        <v>0</v>
      </c>
    </row>
    <row r="163" spans="7:11" x14ac:dyDescent="0.2">
      <c r="G163" s="22" t="s">
        <v>202</v>
      </c>
      <c r="H163" s="19">
        <v>0</v>
      </c>
      <c r="I163" s="19">
        <f>IFERROR(VLOOKUP(F163&amp;G163,#REF!,8,FALSE),0)</f>
        <v>0</v>
      </c>
      <c r="J163" s="19">
        <f>IFERROR(VLOOKUP(F163&amp;G163,#REF!,14,FALSE),0)</f>
        <v>0</v>
      </c>
      <c r="K163" s="19">
        <f>IFERROR(VLOOKUP(F163&amp;G163,#REF!,19,FALSE),0)</f>
        <v>0</v>
      </c>
    </row>
    <row r="164" spans="7:11" x14ac:dyDescent="0.2">
      <c r="G164" s="22" t="s">
        <v>203</v>
      </c>
      <c r="H164" s="19">
        <v>0</v>
      </c>
      <c r="I164" s="19">
        <f>IFERROR(VLOOKUP(F164&amp;G164,#REF!,8,FALSE),0)</f>
        <v>0</v>
      </c>
      <c r="J164" s="19">
        <f>IFERROR(VLOOKUP(F164&amp;G164,#REF!,14,FALSE),0)</f>
        <v>0</v>
      </c>
      <c r="K164" s="19">
        <f>IFERROR(VLOOKUP(F164&amp;G164,#REF!,19,FALSE),0)</f>
        <v>0</v>
      </c>
    </row>
    <row r="165" spans="7:11" x14ac:dyDescent="0.2">
      <c r="G165" s="22" t="s">
        <v>204</v>
      </c>
      <c r="H165" s="19">
        <v>0</v>
      </c>
      <c r="I165" s="19">
        <f>IFERROR(VLOOKUP(F165&amp;G165,#REF!,8,FALSE),0)</f>
        <v>0</v>
      </c>
      <c r="J165" s="19">
        <f>IFERROR(VLOOKUP(F165&amp;G165,#REF!,14,FALSE),0)</f>
        <v>0</v>
      </c>
      <c r="K165" s="19">
        <f>IFERROR(VLOOKUP(F165&amp;G165,#REF!,19,FALSE),0)</f>
        <v>0</v>
      </c>
    </row>
    <row r="166" spans="7:11" x14ac:dyDescent="0.2">
      <c r="G166" s="22" t="s">
        <v>205</v>
      </c>
      <c r="H166" s="19">
        <v>0</v>
      </c>
      <c r="I166" s="19">
        <f>IFERROR(VLOOKUP(F166&amp;G166,#REF!,8,FALSE),0)</f>
        <v>0</v>
      </c>
      <c r="J166" s="19">
        <f>IFERROR(VLOOKUP(F166&amp;G166,#REF!,14,FALSE),0)</f>
        <v>0</v>
      </c>
      <c r="K166" s="19">
        <f>IFERROR(VLOOKUP(F166&amp;G166,#REF!,19,FALSE),0)</f>
        <v>0</v>
      </c>
    </row>
    <row r="167" spans="7:11" x14ac:dyDescent="0.2">
      <c r="G167" s="22" t="s">
        <v>206</v>
      </c>
      <c r="H167" s="19">
        <v>0</v>
      </c>
      <c r="I167" s="19">
        <f>IFERROR(VLOOKUP(F167&amp;G167,#REF!,8,FALSE),0)</f>
        <v>0</v>
      </c>
      <c r="J167" s="19">
        <f>IFERROR(VLOOKUP(F167&amp;G167,#REF!,14,FALSE),0)</f>
        <v>0</v>
      </c>
      <c r="K167" s="19">
        <f>IFERROR(VLOOKUP(F167&amp;G167,#REF!,19,FALSE),0)</f>
        <v>0</v>
      </c>
    </row>
    <row r="168" spans="7:11" x14ac:dyDescent="0.2">
      <c r="G168" s="22" t="s">
        <v>207</v>
      </c>
      <c r="H168" s="19">
        <v>0</v>
      </c>
      <c r="I168" s="19">
        <v>1390100</v>
      </c>
      <c r="J168" s="19">
        <v>23549900</v>
      </c>
      <c r="K168" s="19">
        <v>24517400</v>
      </c>
    </row>
    <row r="169" spans="7:11" x14ac:dyDescent="0.2">
      <c r="G169" s="22" t="s">
        <v>207</v>
      </c>
      <c r="H169" s="19">
        <v>0</v>
      </c>
      <c r="I169" s="19">
        <v>21280500</v>
      </c>
      <c r="J169" s="19">
        <v>38795400</v>
      </c>
      <c r="K169" s="19">
        <v>42313600</v>
      </c>
    </row>
    <row r="170" spans="7:11" x14ac:dyDescent="0.2">
      <c r="G170" s="22" t="s">
        <v>208</v>
      </c>
      <c r="H170" s="19">
        <v>0</v>
      </c>
      <c r="I170" s="19">
        <v>605519500</v>
      </c>
      <c r="J170" s="19">
        <f>IFERROR(VLOOKUP(F170&amp;G170,#REF!,14,FALSE),0)</f>
        <v>0</v>
      </c>
      <c r="K170" s="19">
        <f>IFERROR(VLOOKUP(F170&amp;G170,#REF!,19,FALSE),0)</f>
        <v>0</v>
      </c>
    </row>
    <row r="171" spans="7:11" x14ac:dyDescent="0.2">
      <c r="G171" s="22" t="s">
        <v>209</v>
      </c>
      <c r="H171" s="19">
        <v>0</v>
      </c>
      <c r="I171" s="19">
        <v>41449600</v>
      </c>
      <c r="J171" s="19">
        <v>9806700</v>
      </c>
      <c r="K171" s="19">
        <f>IFERROR(VLOOKUP(F171&amp;G171,#REF!,19,FALSE),0)</f>
        <v>0</v>
      </c>
    </row>
    <row r="172" spans="7:11" x14ac:dyDescent="0.2">
      <c r="G172" s="22" t="s">
        <v>209</v>
      </c>
      <c r="H172" s="19">
        <v>0</v>
      </c>
      <c r="I172" s="19">
        <v>576700</v>
      </c>
      <c r="J172" s="19">
        <v>448500</v>
      </c>
      <c r="K172" s="19">
        <v>0</v>
      </c>
    </row>
    <row r="173" spans="7:11" x14ac:dyDescent="0.2">
      <c r="G173" s="22" t="s">
        <v>210</v>
      </c>
      <c r="H173" s="19">
        <v>0</v>
      </c>
      <c r="I173" s="19">
        <f>IFERROR(VLOOKUP(F173&amp;G173,#REF!,8,FALSE),0)</f>
        <v>0</v>
      </c>
      <c r="J173" s="19">
        <f>IFERROR(VLOOKUP(F173&amp;G173,#REF!,14,FALSE),0)</f>
        <v>0</v>
      </c>
      <c r="K173" s="19">
        <f>IFERROR(VLOOKUP(F173&amp;G173,#REF!,19,FALSE),0)</f>
        <v>0</v>
      </c>
    </row>
    <row r="174" spans="7:11" x14ac:dyDescent="0.2">
      <c r="G174" s="22" t="s">
        <v>211</v>
      </c>
      <c r="H174" s="19">
        <v>0</v>
      </c>
      <c r="I174" s="19">
        <f>IFERROR(VLOOKUP(F174&amp;G174,#REF!,8,FALSE),0)</f>
        <v>0</v>
      </c>
      <c r="J174" s="19">
        <f>IFERROR(VLOOKUP(F174&amp;G174,#REF!,14,FALSE),0)</f>
        <v>0</v>
      </c>
      <c r="K174" s="19">
        <f>IFERROR(VLOOKUP(F174&amp;G174,#REF!,19,FALSE),0)</f>
        <v>0</v>
      </c>
    </row>
    <row r="175" spans="7:11" x14ac:dyDescent="0.2">
      <c r="G175" s="22" t="s">
        <v>212</v>
      </c>
      <c r="H175" s="19">
        <v>0</v>
      </c>
      <c r="I175" s="19">
        <f>IFERROR(VLOOKUP(F175&amp;G175,#REF!,8,FALSE),0)</f>
        <v>0</v>
      </c>
      <c r="J175" s="19">
        <f>IFERROR(VLOOKUP(F175&amp;G175,#REF!,14,FALSE),0)</f>
        <v>0</v>
      </c>
      <c r="K175" s="19">
        <f>IFERROR(VLOOKUP(F175&amp;G175,#REF!,19,FALSE),0)</f>
        <v>0</v>
      </c>
    </row>
    <row r="176" spans="7:11" x14ac:dyDescent="0.2">
      <c r="G176" s="22" t="s">
        <v>213</v>
      </c>
      <c r="H176" s="19">
        <v>0</v>
      </c>
      <c r="I176" s="19">
        <f>IFERROR(VLOOKUP(F176&amp;G176,#REF!,8,FALSE),0)</f>
        <v>0</v>
      </c>
      <c r="J176" s="19">
        <f>IFERROR(VLOOKUP(F176&amp;G176,#REF!,14,FALSE),0)</f>
        <v>0</v>
      </c>
      <c r="K176" s="19">
        <f>IFERROR(VLOOKUP(F176&amp;G176,#REF!,19,FALSE),0)</f>
        <v>0</v>
      </c>
    </row>
    <row r="177" spans="7:11" x14ac:dyDescent="0.2">
      <c r="G177" s="22" t="s">
        <v>214</v>
      </c>
      <c r="H177" s="19">
        <v>0</v>
      </c>
      <c r="I177" s="19">
        <f>IFERROR(VLOOKUP(F177&amp;G177,#REF!,8,FALSE),0)</f>
        <v>0</v>
      </c>
      <c r="J177" s="19">
        <f>IFERROR(VLOOKUP(F177&amp;G177,#REF!,14,FALSE),0)</f>
        <v>0</v>
      </c>
      <c r="K177" s="19">
        <f>IFERROR(VLOOKUP(F177&amp;G177,#REF!,19,FALSE),0)</f>
        <v>0</v>
      </c>
    </row>
    <row r="178" spans="7:11" x14ac:dyDescent="0.2">
      <c r="G178" s="22" t="s">
        <v>215</v>
      </c>
      <c r="H178" s="19">
        <v>0</v>
      </c>
      <c r="I178" s="19">
        <f>IFERROR(VLOOKUP(F178&amp;G178,#REF!,8,FALSE),0)</f>
        <v>0</v>
      </c>
      <c r="J178" s="19">
        <f>IFERROR(VLOOKUP(F178&amp;G178,#REF!,14,FALSE),0)</f>
        <v>0</v>
      </c>
      <c r="K178" s="19">
        <f>IFERROR(VLOOKUP(F178&amp;G178,#REF!,19,FALSE),0)</f>
        <v>0</v>
      </c>
    </row>
    <row r="179" spans="7:11" x14ac:dyDescent="0.2">
      <c r="G179" s="22" t="s">
        <v>216</v>
      </c>
      <c r="H179" s="19">
        <v>0</v>
      </c>
      <c r="I179" s="19">
        <f>IFERROR(VLOOKUP(F179&amp;G179,#REF!,8,FALSE),0)</f>
        <v>0</v>
      </c>
      <c r="J179" s="19">
        <f>IFERROR(VLOOKUP(F179&amp;G179,#REF!,14,FALSE),0)</f>
        <v>0</v>
      </c>
      <c r="K179" s="19">
        <f>IFERROR(VLOOKUP(F179&amp;G179,#REF!,19,FALSE),0)</f>
        <v>0</v>
      </c>
    </row>
    <row r="180" spans="7:11" x14ac:dyDescent="0.2">
      <c r="G180" s="22" t="s">
        <v>217</v>
      </c>
      <c r="H180" s="19">
        <v>0</v>
      </c>
      <c r="I180" s="19">
        <f>IFERROR(VLOOKUP(F180&amp;G180,#REF!,8,FALSE),0)</f>
        <v>0</v>
      </c>
      <c r="J180" s="19">
        <f>IFERROR(VLOOKUP(F180&amp;G180,#REF!,14,FALSE),0)</f>
        <v>0</v>
      </c>
      <c r="K180" s="19">
        <f>IFERROR(VLOOKUP(F180&amp;G180,#REF!,19,FALSE),0)</f>
        <v>0</v>
      </c>
    </row>
    <row r="181" spans="7:11" x14ac:dyDescent="0.2">
      <c r="G181" s="22" t="s">
        <v>218</v>
      </c>
      <c r="H181" s="19">
        <v>0</v>
      </c>
      <c r="I181" s="19">
        <f>IFERROR(VLOOKUP(F181&amp;G181,#REF!,8,FALSE),0)</f>
        <v>0</v>
      </c>
      <c r="J181" s="19">
        <f>IFERROR(VLOOKUP(F181&amp;G181,#REF!,14,FALSE),0)</f>
        <v>0</v>
      </c>
      <c r="K181" s="19">
        <f>IFERROR(VLOOKUP(F181&amp;G181,#REF!,19,FALSE),0)</f>
        <v>0</v>
      </c>
    </row>
    <row r="182" spans="7:11" x14ac:dyDescent="0.2">
      <c r="G182" s="22" t="s">
        <v>219</v>
      </c>
      <c r="H182" s="19">
        <v>0</v>
      </c>
      <c r="I182" s="19">
        <f>IFERROR(VLOOKUP(F182&amp;G182,#REF!,8,FALSE),0)</f>
        <v>0</v>
      </c>
      <c r="J182" s="19">
        <f>IFERROR(VLOOKUP(F182&amp;G182,#REF!,14,FALSE),0)</f>
        <v>0</v>
      </c>
      <c r="K182" s="19">
        <f>IFERROR(VLOOKUP(F182&amp;G182,#REF!,19,FALSE),0)</f>
        <v>0</v>
      </c>
    </row>
    <row r="183" spans="7:11" x14ac:dyDescent="0.2">
      <c r="G183" s="22" t="s">
        <v>220</v>
      </c>
      <c r="H183" s="19">
        <v>0</v>
      </c>
      <c r="I183" s="19">
        <f>IFERROR(VLOOKUP(F183&amp;G183,#REF!,8,FALSE),0)</f>
        <v>0</v>
      </c>
      <c r="J183" s="19">
        <f>IFERROR(VLOOKUP(F183&amp;G183,#REF!,14,FALSE),0)</f>
        <v>0</v>
      </c>
      <c r="K183" s="19">
        <f>IFERROR(VLOOKUP(F183&amp;G183,#REF!,19,FALSE),0)</f>
        <v>0</v>
      </c>
    </row>
    <row r="184" spans="7:11" x14ac:dyDescent="0.2">
      <c r="G184" s="22" t="s">
        <v>221</v>
      </c>
      <c r="H184" s="19">
        <v>0</v>
      </c>
      <c r="I184" s="19">
        <f>IFERROR(VLOOKUP(F184&amp;G184,#REF!,8,FALSE),0)</f>
        <v>0</v>
      </c>
      <c r="J184" s="19">
        <f>IFERROR(VLOOKUP(F184&amp;G184,#REF!,14,FALSE),0)</f>
        <v>0</v>
      </c>
      <c r="K184" s="19">
        <f>IFERROR(VLOOKUP(F184&amp;G184,#REF!,19,FALSE),0)</f>
        <v>0</v>
      </c>
    </row>
    <row r="185" spans="7:11" x14ac:dyDescent="0.2">
      <c r="G185" s="22" t="s">
        <v>222</v>
      </c>
      <c r="H185" s="19">
        <v>0</v>
      </c>
      <c r="I185" s="19">
        <f>IFERROR(VLOOKUP(F185&amp;G185,#REF!,8,FALSE),0)</f>
        <v>0</v>
      </c>
      <c r="J185" s="19">
        <f>IFERROR(VLOOKUP(F185&amp;G185,#REF!,14,FALSE),0)</f>
        <v>0</v>
      </c>
      <c r="K185" s="19">
        <f>IFERROR(VLOOKUP(F185&amp;G185,#REF!,19,FALSE),0)</f>
        <v>0</v>
      </c>
    </row>
    <row r="186" spans="7:11" x14ac:dyDescent="0.2">
      <c r="G186" s="22" t="s">
        <v>223</v>
      </c>
      <c r="H186" s="19">
        <v>0</v>
      </c>
      <c r="I186" s="19">
        <f>IFERROR(VLOOKUP(F186&amp;G186,#REF!,8,FALSE),0)</f>
        <v>0</v>
      </c>
      <c r="J186" s="19">
        <f>IFERROR(VLOOKUP(F186&amp;G186,#REF!,14,FALSE),0)</f>
        <v>0</v>
      </c>
      <c r="K186" s="19">
        <f>IFERROR(VLOOKUP(F186&amp;G186,#REF!,19,FALSE),0)</f>
        <v>0</v>
      </c>
    </row>
    <row r="187" spans="7:11" x14ac:dyDescent="0.2">
      <c r="G187" s="22" t="s">
        <v>224</v>
      </c>
      <c r="H187" s="19">
        <v>0</v>
      </c>
      <c r="I187" s="19">
        <f>IFERROR(VLOOKUP(F187&amp;G187,#REF!,8,FALSE),0)</f>
        <v>0</v>
      </c>
      <c r="J187" s="19">
        <f>IFERROR(VLOOKUP(F187&amp;G187,#REF!,14,FALSE),0)</f>
        <v>0</v>
      </c>
      <c r="K187" s="19">
        <f>IFERROR(VLOOKUP(F187&amp;G187,#REF!,19,FALSE),0)</f>
        <v>0</v>
      </c>
    </row>
    <row r="188" spans="7:11" x14ac:dyDescent="0.2">
      <c r="G188" s="22" t="s">
        <v>225</v>
      </c>
      <c r="H188" s="19">
        <v>0</v>
      </c>
      <c r="I188" s="19">
        <f>IFERROR(VLOOKUP(F188&amp;G188,#REF!,8,FALSE),0)</f>
        <v>0</v>
      </c>
      <c r="J188" s="19">
        <f>IFERROR(VLOOKUP(F188&amp;G188,#REF!,14,FALSE),0)</f>
        <v>0</v>
      </c>
      <c r="K188" s="19">
        <f>IFERROR(VLOOKUP(F188&amp;G188,#REF!,19,FALSE),0)</f>
        <v>0</v>
      </c>
    </row>
    <row r="189" spans="7:11" x14ac:dyDescent="0.2">
      <c r="G189" s="22" t="s">
        <v>226</v>
      </c>
      <c r="H189" s="19">
        <v>0</v>
      </c>
      <c r="I189" s="19">
        <f>IFERROR(VLOOKUP(F189&amp;G189,#REF!,8,FALSE),0)</f>
        <v>0</v>
      </c>
      <c r="J189" s="19">
        <f>IFERROR(VLOOKUP(F189&amp;G189,#REF!,14,FALSE),0)</f>
        <v>0</v>
      </c>
      <c r="K189" s="19">
        <f>IFERROR(VLOOKUP(F189&amp;G189,#REF!,19,FALSE),0)</f>
        <v>0</v>
      </c>
    </row>
    <row r="190" spans="7:11" x14ac:dyDescent="0.2">
      <c r="G190" s="22" t="s">
        <v>227</v>
      </c>
      <c r="H190" s="19">
        <v>0</v>
      </c>
      <c r="I190" s="19">
        <f>IFERROR(VLOOKUP(F190&amp;G190,#REF!,8,FALSE),0)</f>
        <v>0</v>
      </c>
      <c r="J190" s="19">
        <f>IFERROR(VLOOKUP(F190&amp;G190,#REF!,14,FALSE),0)</f>
        <v>0</v>
      </c>
      <c r="K190" s="19">
        <f>IFERROR(VLOOKUP(F190&amp;G190,#REF!,19,FALSE),0)</f>
        <v>0</v>
      </c>
    </row>
    <row r="191" spans="7:11" x14ac:dyDescent="0.2">
      <c r="G191" s="22" t="s">
        <v>228</v>
      </c>
      <c r="H191" s="19">
        <v>0</v>
      </c>
      <c r="I191" s="19">
        <f>IFERROR(VLOOKUP(F191&amp;G191,#REF!,8,FALSE),0)</f>
        <v>0</v>
      </c>
      <c r="J191" s="19">
        <f>IFERROR(VLOOKUP(F191&amp;G191,#REF!,14,FALSE),0)</f>
        <v>0</v>
      </c>
      <c r="K191" s="19">
        <f>IFERROR(VLOOKUP(F191&amp;G191,#REF!,19,FALSE),0)</f>
        <v>0</v>
      </c>
    </row>
    <row r="192" spans="7:11" x14ac:dyDescent="0.2">
      <c r="G192" s="22" t="s">
        <v>229</v>
      </c>
      <c r="H192" s="19">
        <v>0</v>
      </c>
      <c r="I192" s="19">
        <f>IFERROR(VLOOKUP(F192&amp;G192,#REF!,8,FALSE),0)</f>
        <v>0</v>
      </c>
      <c r="J192" s="19">
        <f>IFERROR(VLOOKUP(F192&amp;G192,#REF!,14,FALSE),0)</f>
        <v>0</v>
      </c>
      <c r="K192" s="19">
        <f>IFERROR(VLOOKUP(F192&amp;G192,#REF!,19,FALSE),0)</f>
        <v>0</v>
      </c>
    </row>
    <row r="193" spans="7:11" x14ac:dyDescent="0.2">
      <c r="G193" s="22" t="s">
        <v>230</v>
      </c>
      <c r="H193" s="19">
        <v>0</v>
      </c>
      <c r="I193" s="19">
        <f>IFERROR(VLOOKUP(F193&amp;G193,#REF!,8,FALSE),0)</f>
        <v>0</v>
      </c>
      <c r="J193" s="19">
        <f>IFERROR(VLOOKUP(F193&amp;G193,#REF!,14,FALSE),0)</f>
        <v>0</v>
      </c>
      <c r="K193" s="19">
        <f>IFERROR(VLOOKUP(F193&amp;G193,#REF!,19,FALSE),0)</f>
        <v>0</v>
      </c>
    </row>
    <row r="194" spans="7:11" x14ac:dyDescent="0.2">
      <c r="G194" s="22" t="s">
        <v>231</v>
      </c>
      <c r="H194" s="19">
        <v>0</v>
      </c>
      <c r="I194" s="19">
        <f>IFERROR(VLOOKUP(F194&amp;G194,#REF!,8,FALSE),0)</f>
        <v>0</v>
      </c>
      <c r="J194" s="19">
        <f>IFERROR(VLOOKUP(F194&amp;G194,#REF!,14,FALSE),0)</f>
        <v>0</v>
      </c>
      <c r="K194" s="19">
        <f>IFERROR(VLOOKUP(F194&amp;G194,#REF!,19,FALSE),0)</f>
        <v>0</v>
      </c>
    </row>
    <row r="195" spans="7:11" x14ac:dyDescent="0.2">
      <c r="G195" s="22" t="s">
        <v>232</v>
      </c>
      <c r="H195" s="19">
        <v>0</v>
      </c>
      <c r="I195" s="19">
        <f>IFERROR(VLOOKUP(F195&amp;G195,#REF!,8,FALSE),0)</f>
        <v>0</v>
      </c>
      <c r="J195" s="19">
        <f>IFERROR(VLOOKUP(F195&amp;G195,#REF!,14,FALSE),0)</f>
        <v>0</v>
      </c>
      <c r="K195" s="19">
        <f>IFERROR(VLOOKUP(F195&amp;G195,#REF!,19,FALSE),0)</f>
        <v>0</v>
      </c>
    </row>
    <row r="196" spans="7:11" x14ac:dyDescent="0.2">
      <c r="G196" s="22" t="s">
        <v>233</v>
      </c>
      <c r="H196" s="19">
        <v>0</v>
      </c>
      <c r="I196" s="19">
        <f>IFERROR(VLOOKUP(F196&amp;G196,#REF!,8,FALSE),0)</f>
        <v>0</v>
      </c>
      <c r="J196" s="19">
        <f>IFERROR(VLOOKUP(F196&amp;G196,#REF!,14,FALSE),0)</f>
        <v>0</v>
      </c>
      <c r="K196" s="19">
        <f>IFERROR(VLOOKUP(F196&amp;G196,#REF!,19,FALSE),0)</f>
        <v>0</v>
      </c>
    </row>
    <row r="197" spans="7:11" x14ac:dyDescent="0.2">
      <c r="G197" s="22" t="s">
        <v>234</v>
      </c>
      <c r="H197" s="19">
        <v>0</v>
      </c>
      <c r="I197" s="19">
        <f>IFERROR(VLOOKUP(F197&amp;G197,#REF!,8,FALSE),0)</f>
        <v>0</v>
      </c>
      <c r="J197" s="19">
        <f>IFERROR(VLOOKUP(F197&amp;G197,#REF!,14,FALSE),0)</f>
        <v>0</v>
      </c>
      <c r="K197" s="19">
        <f>IFERROR(VLOOKUP(F197&amp;G197,#REF!,19,FALSE),0)</f>
        <v>0</v>
      </c>
    </row>
    <row r="198" spans="7:11" x14ac:dyDescent="0.2">
      <c r="G198" s="22" t="s">
        <v>235</v>
      </c>
      <c r="H198" s="19">
        <v>0</v>
      </c>
      <c r="I198" s="19">
        <f>IFERROR(VLOOKUP(F198&amp;G198,#REF!,8,FALSE),0)</f>
        <v>0</v>
      </c>
      <c r="J198" s="19">
        <f>IFERROR(VLOOKUP(F198&amp;G198,#REF!,14,FALSE),0)</f>
        <v>0</v>
      </c>
      <c r="K198" s="19">
        <f>IFERROR(VLOOKUP(F198&amp;G198,#REF!,19,FALSE),0)</f>
        <v>0</v>
      </c>
    </row>
    <row r="199" spans="7:11" x14ac:dyDescent="0.2">
      <c r="G199" s="22" t="s">
        <v>236</v>
      </c>
      <c r="H199" s="19">
        <v>0</v>
      </c>
      <c r="I199" s="19">
        <f>IFERROR(VLOOKUP(F199&amp;G199,#REF!,8,FALSE),0)</f>
        <v>0</v>
      </c>
      <c r="J199" s="19">
        <f>IFERROR(VLOOKUP(F199&amp;G199,#REF!,14,FALSE),0)</f>
        <v>0</v>
      </c>
      <c r="K199" s="19">
        <f>IFERROR(VLOOKUP(F199&amp;G199,#REF!,19,FALSE),0)</f>
        <v>0</v>
      </c>
    </row>
    <row r="200" spans="7:11" x14ac:dyDescent="0.2">
      <c r="G200" s="22" t="s">
        <v>237</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102" t="s">
        <v>314</v>
      </c>
      <c r="B1" s="102"/>
      <c r="C1" s="102"/>
      <c r="D1" s="102"/>
      <c r="E1" s="102"/>
      <c r="F1" s="102"/>
      <c r="G1" s="102"/>
      <c r="H1" s="102"/>
      <c r="I1" s="102"/>
    </row>
    <row r="2" spans="1:9" ht="61.5" customHeight="1" x14ac:dyDescent="0.25">
      <c r="A2" s="28" t="s">
        <v>0</v>
      </c>
      <c r="B2" s="28" t="s">
        <v>16</v>
      </c>
      <c r="C2" s="30" t="s">
        <v>17</v>
      </c>
      <c r="D2" s="28" t="s">
        <v>18</v>
      </c>
      <c r="E2" s="29" t="s">
        <v>28</v>
      </c>
      <c r="F2" s="29" t="s">
        <v>20</v>
      </c>
      <c r="G2" s="29" t="s">
        <v>19</v>
      </c>
      <c r="H2" s="29" t="s">
        <v>21</v>
      </c>
      <c r="I2" s="29" t="s">
        <v>298</v>
      </c>
    </row>
    <row r="3" spans="1:9" ht="21.75" hidden="1" customHeight="1" x14ac:dyDescent="0.25">
      <c r="A3" s="101" t="s">
        <v>280</v>
      </c>
      <c r="B3" s="101"/>
      <c r="C3" s="101"/>
      <c r="D3" s="101"/>
      <c r="E3" s="101"/>
      <c r="F3" s="101"/>
      <c r="G3" s="101"/>
      <c r="H3" s="101"/>
      <c r="I3" s="101"/>
    </row>
    <row r="4" spans="1:9" ht="42" hidden="1" customHeight="1" x14ac:dyDescent="0.25">
      <c r="A4" s="34">
        <v>808</v>
      </c>
      <c r="B4" s="35" t="s">
        <v>29</v>
      </c>
      <c r="C4" s="36">
        <v>3622410</v>
      </c>
      <c r="D4" s="36">
        <v>3332600</v>
      </c>
      <c r="E4" s="36">
        <v>289810</v>
      </c>
      <c r="F4" s="37">
        <v>0</v>
      </c>
      <c r="G4" s="38">
        <f>E4/(E4+D4)</f>
        <v>8.0004748220107613E-2</v>
      </c>
      <c r="H4" s="39" t="s">
        <v>241</v>
      </c>
      <c r="I4" s="46" t="s">
        <v>299</v>
      </c>
    </row>
    <row r="5" spans="1:9" ht="42" hidden="1" customHeight="1" x14ac:dyDescent="0.25">
      <c r="A5" s="31">
        <v>808</v>
      </c>
      <c r="B5" s="32" t="s">
        <v>51</v>
      </c>
      <c r="C5" s="40">
        <v>51347900</v>
      </c>
      <c r="D5" s="40">
        <v>51347900</v>
      </c>
      <c r="E5" s="40">
        <v>0</v>
      </c>
      <c r="F5" s="33">
        <v>0</v>
      </c>
      <c r="G5" s="41" t="s">
        <v>279</v>
      </c>
      <c r="H5" s="39" t="s">
        <v>297</v>
      </c>
      <c r="I5" s="46" t="s">
        <v>299</v>
      </c>
    </row>
    <row r="6" spans="1:9" ht="18.75" hidden="1" customHeight="1" x14ac:dyDescent="0.25">
      <c r="A6" s="101" t="s">
        <v>281</v>
      </c>
      <c r="B6" s="101"/>
      <c r="C6" s="101"/>
      <c r="D6" s="101"/>
      <c r="E6" s="101"/>
      <c r="F6" s="101"/>
      <c r="G6" s="101"/>
      <c r="H6" s="101"/>
      <c r="I6" s="101"/>
    </row>
    <row r="7" spans="1:9" ht="38.25" hidden="1" x14ac:dyDescent="0.25">
      <c r="A7" s="43">
        <v>811</v>
      </c>
      <c r="B7" s="35" t="s">
        <v>59</v>
      </c>
      <c r="C7" s="36">
        <v>2018200</v>
      </c>
      <c r="D7" s="44">
        <v>1856700</v>
      </c>
      <c r="E7" s="37">
        <v>161500</v>
      </c>
      <c r="F7" s="37">
        <v>0</v>
      </c>
      <c r="G7" s="38">
        <v>8.0021801605390949E-2</v>
      </c>
      <c r="H7" s="39" t="s">
        <v>239</v>
      </c>
      <c r="I7" s="46" t="s">
        <v>299</v>
      </c>
    </row>
    <row r="8" spans="1:9" ht="18.75" hidden="1" customHeight="1" x14ac:dyDescent="0.25">
      <c r="A8" s="101" t="s">
        <v>282</v>
      </c>
      <c r="B8" s="101"/>
      <c r="C8" s="101"/>
      <c r="D8" s="101"/>
      <c r="E8" s="101"/>
      <c r="F8" s="101"/>
      <c r="G8" s="101"/>
      <c r="H8" s="101"/>
      <c r="I8" s="101"/>
    </row>
    <row r="9" spans="1:9" ht="38.25" hidden="1" x14ac:dyDescent="0.25">
      <c r="A9" s="1">
        <v>812</v>
      </c>
      <c r="B9" s="6" t="s">
        <v>52</v>
      </c>
      <c r="C9" s="3">
        <v>59194485</v>
      </c>
      <c r="D9" s="7">
        <v>58602540</v>
      </c>
      <c r="E9" s="3">
        <v>591945</v>
      </c>
      <c r="F9" s="9">
        <v>0</v>
      </c>
      <c r="G9" s="4">
        <v>1.000000253401985E-2</v>
      </c>
      <c r="H9" s="26" t="s">
        <v>273</v>
      </c>
      <c r="I9" s="46" t="s">
        <v>299</v>
      </c>
    </row>
    <row r="10" spans="1:9" ht="42.75" hidden="1" customHeight="1" x14ac:dyDescent="0.25">
      <c r="A10" s="5">
        <v>812</v>
      </c>
      <c r="B10" s="2" t="s">
        <v>67</v>
      </c>
      <c r="C10" s="3">
        <v>376964242</v>
      </c>
      <c r="D10" s="7">
        <v>373194600</v>
      </c>
      <c r="E10" s="9">
        <v>3769642</v>
      </c>
      <c r="F10" s="9">
        <v>0</v>
      </c>
      <c r="G10" s="4">
        <v>9.9999988858359666E-3</v>
      </c>
      <c r="H10" s="26" t="s">
        <v>258</v>
      </c>
      <c r="I10" s="46" t="s">
        <v>299</v>
      </c>
    </row>
    <row r="11" spans="1:9" ht="18.75" hidden="1" customHeight="1" x14ac:dyDescent="0.25">
      <c r="A11" s="101" t="s">
        <v>283</v>
      </c>
      <c r="B11" s="101"/>
      <c r="C11" s="101"/>
      <c r="D11" s="101"/>
      <c r="E11" s="101"/>
      <c r="F11" s="101"/>
      <c r="G11" s="101"/>
      <c r="H11" s="101"/>
      <c r="I11" s="101"/>
    </row>
    <row r="12" spans="1:9" ht="47.25" customHeight="1" x14ac:dyDescent="0.25">
      <c r="A12" s="45">
        <v>814</v>
      </c>
      <c r="B12" s="35" t="s">
        <v>39</v>
      </c>
      <c r="C12" s="36">
        <v>359030000</v>
      </c>
      <c r="D12" s="36">
        <v>317813800</v>
      </c>
      <c r="E12" s="36">
        <f>D12*0.08/0.92</f>
        <v>27635982.608695652</v>
      </c>
      <c r="F12" s="37">
        <v>0</v>
      </c>
      <c r="G12" s="38">
        <v>7.9993315321839398E-2</v>
      </c>
      <c r="H12" s="42" t="s">
        <v>308</v>
      </c>
      <c r="I12" s="46" t="s">
        <v>300</v>
      </c>
    </row>
    <row r="13" spans="1:9" ht="38.25" hidden="1" x14ac:dyDescent="0.25">
      <c r="A13" s="1">
        <v>814</v>
      </c>
      <c r="B13" s="2" t="s">
        <v>40</v>
      </c>
      <c r="C13" s="3">
        <v>158336000</v>
      </c>
      <c r="D13" s="3">
        <v>151876000</v>
      </c>
      <c r="E13" s="3">
        <v>6460000</v>
      </c>
      <c r="F13" s="9">
        <v>0</v>
      </c>
      <c r="G13" s="4">
        <v>4.079931285367825E-2</v>
      </c>
      <c r="H13" s="26" t="s">
        <v>269</v>
      </c>
      <c r="I13" s="46" t="s">
        <v>299</v>
      </c>
    </row>
    <row r="14" spans="1:9" ht="63.75" hidden="1" x14ac:dyDescent="0.25">
      <c r="A14" s="1">
        <v>814</v>
      </c>
      <c r="B14" s="6" t="s">
        <v>41</v>
      </c>
      <c r="C14" s="3">
        <v>35000000</v>
      </c>
      <c r="D14" s="3">
        <v>21000000</v>
      </c>
      <c r="E14" s="3">
        <v>14000000</v>
      </c>
      <c r="F14" s="9">
        <v>0</v>
      </c>
      <c r="G14" s="4">
        <v>0.4</v>
      </c>
      <c r="H14" s="26" t="s">
        <v>270</v>
      </c>
      <c r="I14" s="46" t="s">
        <v>299</v>
      </c>
    </row>
    <row r="15" spans="1:9" ht="42.75" hidden="1" customHeight="1" x14ac:dyDescent="0.25">
      <c r="A15" s="1">
        <v>814</v>
      </c>
      <c r="B15" s="2" t="s">
        <v>43</v>
      </c>
      <c r="C15" s="3">
        <v>105908600</v>
      </c>
      <c r="D15" s="3">
        <v>97380200</v>
      </c>
      <c r="E15" s="3">
        <v>8528400</v>
      </c>
      <c r="F15" s="9">
        <v>0</v>
      </c>
      <c r="G15" s="4">
        <v>8.0526038489792146E-2</v>
      </c>
      <c r="H15" s="26" t="s">
        <v>264</v>
      </c>
      <c r="I15" s="46" t="s">
        <v>299</v>
      </c>
    </row>
    <row r="16" spans="1:9" ht="33" hidden="1" customHeight="1" x14ac:dyDescent="0.25">
      <c r="A16" s="1">
        <v>814</v>
      </c>
      <c r="B16" s="2" t="s">
        <v>46</v>
      </c>
      <c r="C16" s="3">
        <v>56071400</v>
      </c>
      <c r="D16" s="3">
        <v>51585600</v>
      </c>
      <c r="E16" s="3">
        <v>4485800</v>
      </c>
      <c r="F16" s="9">
        <v>0</v>
      </c>
      <c r="G16" s="4">
        <v>8.0001569427551295E-2</v>
      </c>
      <c r="H16" s="26" t="s">
        <v>271</v>
      </c>
      <c r="I16" s="46" t="s">
        <v>299</v>
      </c>
    </row>
    <row r="17" spans="1:9" ht="36.75" hidden="1" customHeight="1" x14ac:dyDescent="0.25">
      <c r="A17" s="1">
        <v>814</v>
      </c>
      <c r="B17" s="2" t="s">
        <v>47</v>
      </c>
      <c r="C17" s="3">
        <v>42095200</v>
      </c>
      <c r="D17" s="3">
        <v>19485800</v>
      </c>
      <c r="E17" s="3">
        <v>22609400</v>
      </c>
      <c r="F17" s="9">
        <v>0</v>
      </c>
      <c r="G17" s="4">
        <v>0.5371016172865315</v>
      </c>
      <c r="H17" s="26" t="s">
        <v>265</v>
      </c>
      <c r="I17" s="46" t="s">
        <v>299</v>
      </c>
    </row>
    <row r="18" spans="1:9" ht="51" hidden="1" x14ac:dyDescent="0.25">
      <c r="A18" s="1">
        <v>814</v>
      </c>
      <c r="B18" s="2" t="s">
        <v>53</v>
      </c>
      <c r="C18" s="3">
        <v>58684900</v>
      </c>
      <c r="D18" s="3">
        <v>9634200</v>
      </c>
      <c r="E18" s="3">
        <v>49050700</v>
      </c>
      <c r="F18" s="9">
        <v>0</v>
      </c>
      <c r="G18" s="4">
        <v>0.83583170457817935</v>
      </c>
      <c r="H18" s="26" t="s">
        <v>293</v>
      </c>
      <c r="I18" s="46" t="s">
        <v>299</v>
      </c>
    </row>
    <row r="19" spans="1:9" ht="76.5" hidden="1" x14ac:dyDescent="0.25">
      <c r="A19" s="1">
        <v>814</v>
      </c>
      <c r="B19" s="2" t="s">
        <v>90</v>
      </c>
      <c r="C19" s="7">
        <v>322732100</v>
      </c>
      <c r="D19" s="7">
        <v>322732100</v>
      </c>
      <c r="E19" s="7">
        <v>0</v>
      </c>
      <c r="F19" s="9">
        <v>0</v>
      </c>
      <c r="G19" s="11" t="s">
        <v>279</v>
      </c>
      <c r="H19" s="26" t="s">
        <v>309</v>
      </c>
      <c r="I19" s="46" t="s">
        <v>299</v>
      </c>
    </row>
    <row r="20" spans="1:9" ht="51" hidden="1" x14ac:dyDescent="0.25">
      <c r="A20" s="1">
        <v>814</v>
      </c>
      <c r="B20" s="2" t="s">
        <v>86</v>
      </c>
      <c r="C20" s="7">
        <v>44547000</v>
      </c>
      <c r="D20" s="7">
        <v>44547000</v>
      </c>
      <c r="E20" s="7">
        <v>0</v>
      </c>
      <c r="F20" s="9">
        <v>0</v>
      </c>
      <c r="G20" s="11" t="s">
        <v>279</v>
      </c>
      <c r="H20" s="26" t="s">
        <v>268</v>
      </c>
      <c r="I20" s="46" t="s">
        <v>299</v>
      </c>
    </row>
    <row r="21" spans="1:9" ht="48" hidden="1" customHeight="1" x14ac:dyDescent="0.25">
      <c r="A21" s="1">
        <v>814</v>
      </c>
      <c r="B21" s="2" t="s">
        <v>87</v>
      </c>
      <c r="C21" s="7">
        <v>151930300</v>
      </c>
      <c r="D21" s="7">
        <v>151930300</v>
      </c>
      <c r="E21" s="7">
        <v>0</v>
      </c>
      <c r="F21" s="9">
        <v>0</v>
      </c>
      <c r="G21" s="11" t="s">
        <v>279</v>
      </c>
      <c r="H21" s="26" t="s">
        <v>302</v>
      </c>
      <c r="I21" s="46" t="s">
        <v>300</v>
      </c>
    </row>
    <row r="22" spans="1:9" ht="60" hidden="1" customHeight="1" x14ac:dyDescent="0.25">
      <c r="A22" s="1">
        <v>814</v>
      </c>
      <c r="B22" s="2" t="s">
        <v>88</v>
      </c>
      <c r="C22" s="7">
        <v>10251000</v>
      </c>
      <c r="D22" s="7">
        <v>10251000</v>
      </c>
      <c r="E22" s="7">
        <v>0</v>
      </c>
      <c r="F22" s="9">
        <v>0</v>
      </c>
      <c r="G22" s="11" t="s">
        <v>279</v>
      </c>
      <c r="H22" s="26" t="s">
        <v>292</v>
      </c>
      <c r="I22" s="46" t="s">
        <v>299</v>
      </c>
    </row>
    <row r="23" spans="1:9" ht="51" hidden="1" x14ac:dyDescent="0.25">
      <c r="A23" s="1">
        <v>814</v>
      </c>
      <c r="B23" s="2" t="s">
        <v>89</v>
      </c>
      <c r="C23" s="7">
        <v>2179800</v>
      </c>
      <c r="D23" s="7">
        <v>2179800</v>
      </c>
      <c r="E23" s="7">
        <v>0</v>
      </c>
      <c r="F23" s="9">
        <v>0</v>
      </c>
      <c r="G23" s="11" t="s">
        <v>279</v>
      </c>
      <c r="H23" s="26" t="s">
        <v>259</v>
      </c>
      <c r="I23" s="46" t="s">
        <v>299</v>
      </c>
    </row>
    <row r="24" spans="1:9" ht="24" hidden="1" customHeight="1" x14ac:dyDescent="0.25">
      <c r="A24" s="101" t="s">
        <v>284</v>
      </c>
      <c r="B24" s="101"/>
      <c r="C24" s="101"/>
      <c r="D24" s="101"/>
      <c r="E24" s="101"/>
      <c r="F24" s="101"/>
      <c r="G24" s="101"/>
      <c r="H24" s="101"/>
      <c r="I24" s="101"/>
    </row>
    <row r="25" spans="1:9" ht="43.5" hidden="1" customHeight="1" x14ac:dyDescent="0.25">
      <c r="A25" s="1">
        <v>815</v>
      </c>
      <c r="B25" s="2" t="s">
        <v>55</v>
      </c>
      <c r="C25" s="3">
        <v>34589348</v>
      </c>
      <c r="D25" s="7">
        <v>31822200</v>
      </c>
      <c r="E25" s="3">
        <v>2767148</v>
      </c>
      <c r="F25" s="9">
        <v>0</v>
      </c>
      <c r="G25" s="4">
        <v>8.0000004625701532E-2</v>
      </c>
      <c r="H25" s="26" t="s">
        <v>266</v>
      </c>
      <c r="I25" s="46" t="s">
        <v>299</v>
      </c>
    </row>
    <row r="26" spans="1:9" ht="43.5" hidden="1" customHeight="1" x14ac:dyDescent="0.25">
      <c r="A26" s="5">
        <v>815</v>
      </c>
      <c r="B26" s="2" t="s">
        <v>60</v>
      </c>
      <c r="C26" s="3">
        <v>8854131</v>
      </c>
      <c r="D26" s="3">
        <v>8145800</v>
      </c>
      <c r="E26" s="9">
        <v>708331</v>
      </c>
      <c r="F26" s="9">
        <v>0</v>
      </c>
      <c r="G26" s="4">
        <v>8.0000058729648341E-2</v>
      </c>
      <c r="H26" s="26" t="s">
        <v>245</v>
      </c>
      <c r="I26" s="46" t="s">
        <v>299</v>
      </c>
    </row>
    <row r="27" spans="1:9" ht="44.25" hidden="1" customHeight="1" x14ac:dyDescent="0.25">
      <c r="A27" s="5">
        <v>815</v>
      </c>
      <c r="B27" s="2" t="s">
        <v>61</v>
      </c>
      <c r="C27" s="3">
        <v>5061742</v>
      </c>
      <c r="D27" s="3">
        <v>4656800</v>
      </c>
      <c r="E27" s="9">
        <v>404942</v>
      </c>
      <c r="F27" s="9">
        <v>0</v>
      </c>
      <c r="G27" s="4">
        <v>8.0000521559573753E-2</v>
      </c>
      <c r="H27" s="26" t="s">
        <v>246</v>
      </c>
      <c r="I27" s="46" t="s">
        <v>299</v>
      </c>
    </row>
    <row r="28" spans="1:9" ht="42.75" hidden="1" customHeight="1" x14ac:dyDescent="0.25">
      <c r="A28" s="5">
        <v>815</v>
      </c>
      <c r="B28" s="2" t="s">
        <v>61</v>
      </c>
      <c r="C28" s="3">
        <v>19085556</v>
      </c>
      <c r="D28" s="3">
        <v>18894700</v>
      </c>
      <c r="E28" s="9">
        <v>190856</v>
      </c>
      <c r="F28" s="9">
        <v>0</v>
      </c>
      <c r="G28" s="4">
        <v>1.0000023054083413E-2</v>
      </c>
      <c r="H28" s="26" t="s">
        <v>260</v>
      </c>
      <c r="I28" s="46" t="s">
        <v>299</v>
      </c>
    </row>
    <row r="29" spans="1:9" ht="24" hidden="1" customHeight="1" x14ac:dyDescent="0.25">
      <c r="A29" s="101" t="s">
        <v>285</v>
      </c>
      <c r="B29" s="101"/>
      <c r="C29" s="101"/>
      <c r="D29" s="101"/>
      <c r="E29" s="101"/>
      <c r="F29" s="101"/>
      <c r="G29" s="101"/>
      <c r="H29" s="101"/>
      <c r="I29" s="101"/>
    </row>
    <row r="30" spans="1:9" ht="47.25" hidden="1" customHeight="1" x14ac:dyDescent="0.25">
      <c r="A30" s="34">
        <v>816</v>
      </c>
      <c r="B30" s="35" t="s">
        <v>33</v>
      </c>
      <c r="C30" s="36">
        <v>65873.02</v>
      </c>
      <c r="D30" s="36">
        <v>41500</v>
      </c>
      <c r="E30" s="36">
        <v>24373.020000000004</v>
      </c>
      <c r="F30" s="37">
        <v>0</v>
      </c>
      <c r="G30" s="38">
        <v>0.37000003946987708</v>
      </c>
      <c r="H30" s="26" t="s">
        <v>310</v>
      </c>
      <c r="I30" s="46" t="s">
        <v>299</v>
      </c>
    </row>
    <row r="31" spans="1:9" ht="42.75" hidden="1" customHeight="1" x14ac:dyDescent="0.25">
      <c r="A31" s="1">
        <v>816</v>
      </c>
      <c r="B31" s="2" t="s">
        <v>38</v>
      </c>
      <c r="C31" s="3">
        <v>23156521.739999998</v>
      </c>
      <c r="D31" s="3">
        <v>21304000</v>
      </c>
      <c r="E31" s="3">
        <v>1852521.7399999984</v>
      </c>
      <c r="F31" s="9">
        <v>0</v>
      </c>
      <c r="G31" s="4">
        <v>8.0000000034547436E-2</v>
      </c>
      <c r="H31" s="26" t="s">
        <v>256</v>
      </c>
      <c r="I31" s="46" t="s">
        <v>299</v>
      </c>
    </row>
    <row r="32" spans="1:9" ht="42" hidden="1" customHeight="1" x14ac:dyDescent="0.25">
      <c r="A32" s="1">
        <v>816</v>
      </c>
      <c r="B32" s="2" t="s">
        <v>44</v>
      </c>
      <c r="C32" s="3">
        <v>73047879</v>
      </c>
      <c r="D32" s="3">
        <v>72317400</v>
      </c>
      <c r="E32" s="3">
        <v>730479</v>
      </c>
      <c r="F32" s="9">
        <v>0</v>
      </c>
      <c r="G32" s="4">
        <v>1.0000002874826797E-2</v>
      </c>
      <c r="H32" s="26" t="s">
        <v>255</v>
      </c>
      <c r="I32" s="46" t="s">
        <v>299</v>
      </c>
    </row>
    <row r="33" spans="1:9" ht="48.75" hidden="1" customHeight="1" x14ac:dyDescent="0.25">
      <c r="A33" s="1">
        <v>816</v>
      </c>
      <c r="B33" s="2" t="s">
        <v>45</v>
      </c>
      <c r="C33" s="3">
        <v>23118283</v>
      </c>
      <c r="D33" s="3">
        <v>22887100</v>
      </c>
      <c r="E33" s="3">
        <v>231183</v>
      </c>
      <c r="F33" s="9">
        <v>0</v>
      </c>
      <c r="G33" s="4">
        <v>1.0000007353487281E-2</v>
      </c>
      <c r="H33" s="26" t="s">
        <v>257</v>
      </c>
      <c r="I33" s="46" t="s">
        <v>299</v>
      </c>
    </row>
    <row r="34" spans="1:9" ht="51" hidden="1" x14ac:dyDescent="0.25">
      <c r="A34" s="1">
        <v>816</v>
      </c>
      <c r="B34" s="6" t="s">
        <v>50</v>
      </c>
      <c r="C34" s="3">
        <v>124404021.7</v>
      </c>
      <c r="D34" s="7">
        <v>114451700</v>
      </c>
      <c r="E34" s="3">
        <v>9952321.700000003</v>
      </c>
      <c r="F34" s="9">
        <v>0</v>
      </c>
      <c r="G34" s="4">
        <v>7.9999999710620315E-2</v>
      </c>
      <c r="H34" s="26" t="s">
        <v>240</v>
      </c>
      <c r="I34" s="46" t="s">
        <v>299</v>
      </c>
    </row>
    <row r="35" spans="1:9" ht="39.75" hidden="1" customHeight="1" x14ac:dyDescent="0.25">
      <c r="A35" s="5">
        <v>816</v>
      </c>
      <c r="B35" s="2" t="s">
        <v>62</v>
      </c>
      <c r="C35" s="3">
        <v>473375217.38999999</v>
      </c>
      <c r="D35" s="7">
        <v>435505200</v>
      </c>
      <c r="E35" s="9">
        <v>37870017.389999986</v>
      </c>
      <c r="F35" s="9">
        <v>0</v>
      </c>
      <c r="G35" s="4">
        <v>7.9999999997464988E-2</v>
      </c>
      <c r="H35" s="26" t="s">
        <v>254</v>
      </c>
      <c r="I35" s="46" t="s">
        <v>299</v>
      </c>
    </row>
    <row r="36" spans="1:9" ht="63.75" hidden="1" x14ac:dyDescent="0.25">
      <c r="A36" s="1">
        <v>816</v>
      </c>
      <c r="B36" s="2" t="s">
        <v>72</v>
      </c>
      <c r="C36" s="7">
        <v>240341241.31</v>
      </c>
      <c r="D36" s="7">
        <v>216723700</v>
      </c>
      <c r="E36" s="7">
        <v>18845539.199999988</v>
      </c>
      <c r="F36" s="7">
        <v>4772002.1100000003</v>
      </c>
      <c r="G36" s="11">
        <v>8.0000000271682289E-2</v>
      </c>
      <c r="H36" s="26" t="s">
        <v>295</v>
      </c>
      <c r="I36" s="46" t="s">
        <v>299</v>
      </c>
    </row>
    <row r="37" spans="1:9" ht="24" hidden="1" customHeight="1" x14ac:dyDescent="0.25">
      <c r="A37" s="101" t="s">
        <v>286</v>
      </c>
      <c r="B37" s="101"/>
      <c r="C37" s="101"/>
      <c r="D37" s="101"/>
      <c r="E37" s="101"/>
      <c r="F37" s="101"/>
      <c r="G37" s="101"/>
      <c r="H37" s="101"/>
      <c r="I37" s="101"/>
    </row>
    <row r="38" spans="1:9" ht="43.5" hidden="1" customHeight="1" x14ac:dyDescent="0.25">
      <c r="A38" s="5">
        <v>817</v>
      </c>
      <c r="B38" s="2" t="s">
        <v>64</v>
      </c>
      <c r="C38" s="3">
        <v>192175543.47999999</v>
      </c>
      <c r="D38" s="7">
        <v>176801500</v>
      </c>
      <c r="E38" s="9">
        <v>15374043.479999989</v>
      </c>
      <c r="F38" s="9">
        <v>0</v>
      </c>
      <c r="G38" s="4">
        <v>8.0000000008325675E-2</v>
      </c>
      <c r="H38" s="26" t="s">
        <v>249</v>
      </c>
      <c r="I38" s="46" t="s">
        <v>299</v>
      </c>
    </row>
    <row r="39" spans="1:9" ht="42" hidden="1" customHeight="1" x14ac:dyDescent="0.25">
      <c r="A39" s="5">
        <v>817</v>
      </c>
      <c r="B39" s="2" t="s">
        <v>65</v>
      </c>
      <c r="C39" s="3">
        <v>112438586.95999999</v>
      </c>
      <c r="D39" s="7">
        <v>103443500</v>
      </c>
      <c r="E39" s="9">
        <v>8995086.9599999934</v>
      </c>
      <c r="F39" s="9">
        <v>0</v>
      </c>
      <c r="G39" s="4">
        <v>8.0000000028459931E-2</v>
      </c>
      <c r="H39" s="26" t="s">
        <v>296</v>
      </c>
      <c r="I39" s="46" t="s">
        <v>299</v>
      </c>
    </row>
    <row r="40" spans="1:9" ht="38.25" hidden="1" x14ac:dyDescent="0.25">
      <c r="A40" s="5">
        <v>817</v>
      </c>
      <c r="B40" s="2" t="s">
        <v>66</v>
      </c>
      <c r="C40" s="3">
        <v>1817392282.6099999</v>
      </c>
      <c r="D40" s="7">
        <v>1672000900</v>
      </c>
      <c r="E40" s="9">
        <v>145391382.6099999</v>
      </c>
      <c r="F40" s="9">
        <v>0</v>
      </c>
      <c r="G40" s="4">
        <v>8.0000000000660237E-2</v>
      </c>
      <c r="H40" s="26" t="s">
        <v>261</v>
      </c>
      <c r="I40" s="46" t="s">
        <v>299</v>
      </c>
    </row>
    <row r="41" spans="1:9" ht="42" hidden="1" customHeight="1" x14ac:dyDescent="0.25">
      <c r="A41" s="1">
        <v>817</v>
      </c>
      <c r="B41" s="2" t="s">
        <v>69</v>
      </c>
      <c r="C41" s="3">
        <v>45053913.039999999</v>
      </c>
      <c r="D41" s="3">
        <v>41449600</v>
      </c>
      <c r="E41" s="9">
        <v>3604313.0399999991</v>
      </c>
      <c r="F41" s="9">
        <v>0</v>
      </c>
      <c r="G41" s="4">
        <v>7.9999999928973969E-2</v>
      </c>
      <c r="H41" s="26" t="s">
        <v>267</v>
      </c>
      <c r="I41" s="46" t="s">
        <v>299</v>
      </c>
    </row>
    <row r="42" spans="1:9" ht="42.75" hidden="1" customHeight="1" x14ac:dyDescent="0.25">
      <c r="A42" s="1">
        <v>817</v>
      </c>
      <c r="B42" s="2" t="s">
        <v>70</v>
      </c>
      <c r="C42" s="3">
        <v>626847.82999999996</v>
      </c>
      <c r="D42" s="3">
        <v>576700</v>
      </c>
      <c r="E42" s="9">
        <v>50147.829999999958</v>
      </c>
      <c r="F42" s="9">
        <v>0</v>
      </c>
      <c r="G42" s="4">
        <v>8.0000005743020533E-2</v>
      </c>
      <c r="H42" s="26" t="s">
        <v>252</v>
      </c>
      <c r="I42" s="46" t="s">
        <v>299</v>
      </c>
    </row>
    <row r="43" spans="1:9" ht="42" hidden="1" customHeight="1" x14ac:dyDescent="0.25">
      <c r="A43" s="1">
        <v>817</v>
      </c>
      <c r="B43" s="2" t="s">
        <v>71</v>
      </c>
      <c r="C43" s="9">
        <v>147379456.52000001</v>
      </c>
      <c r="D43" s="3">
        <v>135589100</v>
      </c>
      <c r="E43" s="9">
        <v>11790356.520000011</v>
      </c>
      <c r="F43" s="9">
        <v>0</v>
      </c>
      <c r="G43" s="4">
        <v>7.9999999989143741E-2</v>
      </c>
      <c r="H43" s="26" t="s">
        <v>250</v>
      </c>
      <c r="I43" s="46" t="s">
        <v>299</v>
      </c>
    </row>
    <row r="44" spans="1:9" ht="60" hidden="1" customHeight="1" x14ac:dyDescent="0.25">
      <c r="A44" s="5">
        <v>817</v>
      </c>
      <c r="B44" s="6" t="s">
        <v>68</v>
      </c>
      <c r="C44" s="3">
        <v>751224925.51999998</v>
      </c>
      <c r="D44" s="7">
        <v>628190100</v>
      </c>
      <c r="E44" s="7">
        <v>121004825.52</v>
      </c>
      <c r="F44" s="7">
        <v>2030000</v>
      </c>
      <c r="G44" s="4">
        <v>0.16151314083716353</v>
      </c>
      <c r="H44" s="26" t="s">
        <v>278</v>
      </c>
      <c r="I44" s="46" t="s">
        <v>299</v>
      </c>
    </row>
    <row r="45" spans="1:9" ht="38.25" hidden="1" x14ac:dyDescent="0.25">
      <c r="A45" s="1">
        <v>817</v>
      </c>
      <c r="B45" s="2" t="s">
        <v>75</v>
      </c>
      <c r="C45" s="7">
        <v>38844992.369999997</v>
      </c>
      <c r="D45" s="7">
        <v>37844992.369999997</v>
      </c>
      <c r="E45" s="7">
        <v>1000000</v>
      </c>
      <c r="F45" s="9">
        <v>0</v>
      </c>
      <c r="G45" s="11">
        <v>2.5743343967607531E-2</v>
      </c>
      <c r="H45" s="27" t="s">
        <v>276</v>
      </c>
      <c r="I45" s="47" t="s">
        <v>301</v>
      </c>
    </row>
    <row r="46" spans="1:9" ht="24" hidden="1" customHeight="1" x14ac:dyDescent="0.25">
      <c r="A46" s="101" t="s">
        <v>287</v>
      </c>
      <c r="B46" s="101"/>
      <c r="C46" s="101"/>
      <c r="D46" s="101"/>
      <c r="E46" s="101"/>
      <c r="F46" s="101"/>
      <c r="G46" s="101"/>
      <c r="H46" s="101"/>
      <c r="I46" s="101"/>
    </row>
    <row r="47" spans="1:9" ht="38.25" hidden="1" x14ac:dyDescent="0.25">
      <c r="A47" s="10">
        <v>819</v>
      </c>
      <c r="B47" s="2" t="s">
        <v>30</v>
      </c>
      <c r="C47" s="3">
        <v>165610290</v>
      </c>
      <c r="D47" s="3">
        <v>152361500</v>
      </c>
      <c r="E47" s="3">
        <v>13248790</v>
      </c>
      <c r="F47" s="9">
        <v>0</v>
      </c>
      <c r="G47" s="4">
        <v>7.9999799529364993E-2</v>
      </c>
      <c r="H47" s="26" t="s">
        <v>262</v>
      </c>
      <c r="I47" s="46" t="s">
        <v>299</v>
      </c>
    </row>
    <row r="48" spans="1:9" ht="38.25" hidden="1" x14ac:dyDescent="0.25">
      <c r="A48" s="1">
        <v>819</v>
      </c>
      <c r="B48" s="6" t="s">
        <v>74</v>
      </c>
      <c r="C48" s="7">
        <v>1005734448</v>
      </c>
      <c r="D48" s="7">
        <v>746080700</v>
      </c>
      <c r="E48" s="7">
        <v>259653748</v>
      </c>
      <c r="F48" s="9">
        <v>0</v>
      </c>
      <c r="G48" s="11">
        <v>0.25817326682639391</v>
      </c>
      <c r="H48" s="27" t="s">
        <v>275</v>
      </c>
      <c r="I48" s="47" t="s">
        <v>301</v>
      </c>
    </row>
    <row r="49" spans="1:9" ht="24" hidden="1" customHeight="1" x14ac:dyDescent="0.25">
      <c r="A49" s="101" t="s">
        <v>288</v>
      </c>
      <c r="B49" s="101"/>
      <c r="C49" s="101"/>
      <c r="D49" s="101"/>
      <c r="E49" s="101"/>
      <c r="F49" s="101"/>
      <c r="G49" s="101"/>
      <c r="H49" s="101"/>
      <c r="I49" s="101"/>
    </row>
    <row r="50" spans="1:9" ht="44.25" hidden="1" customHeight="1" x14ac:dyDescent="0.25">
      <c r="A50" s="34">
        <v>821</v>
      </c>
      <c r="B50" s="35" t="s">
        <v>35</v>
      </c>
      <c r="C50" s="36">
        <v>398641000</v>
      </c>
      <c r="D50" s="36">
        <v>78641000</v>
      </c>
      <c r="E50" s="36">
        <v>6838347.8299999833</v>
      </c>
      <c r="F50" s="36">
        <v>313161652.17000002</v>
      </c>
      <c r="G50" s="38">
        <v>8.0000000042115257E-2</v>
      </c>
      <c r="H50" s="39" t="s">
        <v>242</v>
      </c>
      <c r="I50" s="46" t="s">
        <v>299</v>
      </c>
    </row>
    <row r="51" spans="1:9" ht="47.25" hidden="1" customHeight="1" x14ac:dyDescent="0.25">
      <c r="A51" s="1">
        <v>821</v>
      </c>
      <c r="B51" s="2" t="s">
        <v>36</v>
      </c>
      <c r="C51" s="3">
        <v>536863584</v>
      </c>
      <c r="D51" s="3">
        <v>487761600</v>
      </c>
      <c r="E51" s="3">
        <v>42414052.170000017</v>
      </c>
      <c r="F51" s="3">
        <v>6687931.8299999833</v>
      </c>
      <c r="G51" s="4">
        <v>7.9999999993209822E-2</v>
      </c>
      <c r="H51" s="26" t="s">
        <v>251</v>
      </c>
      <c r="I51" s="46" t="s">
        <v>299</v>
      </c>
    </row>
    <row r="52" spans="1:9" ht="44.25" hidden="1" customHeight="1" x14ac:dyDescent="0.25">
      <c r="A52" s="1">
        <v>821</v>
      </c>
      <c r="B52" s="2" t="s">
        <v>54</v>
      </c>
      <c r="C52" s="3">
        <v>1280000</v>
      </c>
      <c r="D52" s="3">
        <v>1177600</v>
      </c>
      <c r="E52" s="3">
        <v>102400</v>
      </c>
      <c r="F52" s="9">
        <v>0</v>
      </c>
      <c r="G52" s="4">
        <v>0.08</v>
      </c>
      <c r="H52" s="26" t="s">
        <v>243</v>
      </c>
      <c r="I52" s="46" t="s">
        <v>299</v>
      </c>
    </row>
    <row r="53" spans="1:9" ht="43.5" hidden="1" customHeight="1" x14ac:dyDescent="0.25">
      <c r="A53" s="1">
        <v>821</v>
      </c>
      <c r="B53" s="2" t="s">
        <v>57</v>
      </c>
      <c r="C53" s="3">
        <v>74254890</v>
      </c>
      <c r="D53" s="3">
        <v>41932700</v>
      </c>
      <c r="E53" s="3">
        <v>32322190</v>
      </c>
      <c r="F53" s="9">
        <v>0</v>
      </c>
      <c r="G53" s="4">
        <v>0.43528702284792287</v>
      </c>
      <c r="H53" s="26" t="s">
        <v>244</v>
      </c>
      <c r="I53" s="46" t="s">
        <v>299</v>
      </c>
    </row>
    <row r="54" spans="1:9" ht="59.25" hidden="1" customHeight="1" x14ac:dyDescent="0.25">
      <c r="A54" s="1">
        <v>821</v>
      </c>
      <c r="B54" s="2" t="s">
        <v>32</v>
      </c>
      <c r="C54" s="3">
        <v>19477755.390000001</v>
      </c>
      <c r="D54" s="3">
        <v>8007300</v>
      </c>
      <c r="E54" s="3">
        <v>1548417.3900000001</v>
      </c>
      <c r="F54" s="3">
        <v>9922038</v>
      </c>
      <c r="G54" s="4">
        <v>0.1620409359971664</v>
      </c>
      <c r="H54" s="26" t="s">
        <v>277</v>
      </c>
      <c r="I54" s="46" t="s">
        <v>299</v>
      </c>
    </row>
    <row r="55" spans="1:9" ht="37.5" hidden="1" customHeight="1" x14ac:dyDescent="0.25">
      <c r="A55" s="1">
        <v>821</v>
      </c>
      <c r="B55" s="2" t="s">
        <v>58</v>
      </c>
      <c r="C55" s="3">
        <v>38362522</v>
      </c>
      <c r="D55" s="8">
        <v>28843400</v>
      </c>
      <c r="E55" s="8">
        <v>2508122</v>
      </c>
      <c r="F55" s="8">
        <v>7011000</v>
      </c>
      <c r="G55" s="4">
        <v>8.0000007655130739E-2</v>
      </c>
      <c r="H55" s="26" t="s">
        <v>248</v>
      </c>
      <c r="I55" s="46" t="s">
        <v>299</v>
      </c>
    </row>
    <row r="56" spans="1:9" ht="24" hidden="1" customHeight="1" x14ac:dyDescent="0.25">
      <c r="A56" s="101" t="s">
        <v>289</v>
      </c>
      <c r="B56" s="101"/>
      <c r="C56" s="101"/>
      <c r="D56" s="101"/>
      <c r="E56" s="101"/>
      <c r="F56" s="101"/>
      <c r="G56" s="101"/>
      <c r="H56" s="101"/>
      <c r="I56" s="101"/>
    </row>
    <row r="57" spans="1:9" ht="42.75" hidden="1" customHeight="1" x14ac:dyDescent="0.25">
      <c r="A57" s="34">
        <v>825</v>
      </c>
      <c r="B57" s="35" t="s">
        <v>34</v>
      </c>
      <c r="C57" s="36">
        <v>3385544</v>
      </c>
      <c r="D57" s="36">
        <v>3114700</v>
      </c>
      <c r="E57" s="36">
        <v>270844</v>
      </c>
      <c r="F57" s="37">
        <v>0</v>
      </c>
      <c r="G57" s="38">
        <v>8.0000141779282732E-2</v>
      </c>
      <c r="H57" s="39" t="s">
        <v>238</v>
      </c>
      <c r="I57" s="46" t="s">
        <v>299</v>
      </c>
    </row>
    <row r="58" spans="1:9" ht="53.25" hidden="1" customHeight="1" x14ac:dyDescent="0.25">
      <c r="A58" s="1">
        <v>825</v>
      </c>
      <c r="B58" s="6" t="s">
        <v>42</v>
      </c>
      <c r="C58" s="3">
        <v>661890000</v>
      </c>
      <c r="D58" s="3">
        <v>608940000</v>
      </c>
      <c r="E58" s="3">
        <v>52950000</v>
      </c>
      <c r="F58" s="9">
        <v>0</v>
      </c>
      <c r="G58" s="4">
        <v>7.9998187009926114E-2</v>
      </c>
      <c r="H58" s="26" t="s">
        <v>304</v>
      </c>
      <c r="I58" s="46" t="s">
        <v>299</v>
      </c>
    </row>
    <row r="59" spans="1:9" ht="47.25" hidden="1" customHeight="1" x14ac:dyDescent="0.25">
      <c r="A59" s="1">
        <v>825</v>
      </c>
      <c r="B59" s="2" t="s">
        <v>48</v>
      </c>
      <c r="C59" s="3">
        <v>125282020</v>
      </c>
      <c r="D59" s="3">
        <v>124029200</v>
      </c>
      <c r="E59" s="3">
        <v>1252820</v>
      </c>
      <c r="F59" s="9">
        <v>0</v>
      </c>
      <c r="G59" s="4">
        <v>9.9999984036017297E-3</v>
      </c>
      <c r="H59" s="26" t="s">
        <v>272</v>
      </c>
      <c r="I59" s="46" t="s">
        <v>299</v>
      </c>
    </row>
    <row r="60" spans="1:9" ht="43.5" hidden="1" customHeight="1" x14ac:dyDescent="0.25">
      <c r="A60" s="1">
        <v>825</v>
      </c>
      <c r="B60" s="2" t="s">
        <v>49</v>
      </c>
      <c r="C60" s="3">
        <v>25252525</v>
      </c>
      <c r="D60" s="3">
        <v>25000000</v>
      </c>
      <c r="E60" s="3">
        <v>252525</v>
      </c>
      <c r="F60" s="9">
        <v>0</v>
      </c>
      <c r="G60" s="4">
        <v>9.999990099999901E-3</v>
      </c>
      <c r="H60" s="26" t="s">
        <v>294</v>
      </c>
      <c r="I60" s="46" t="s">
        <v>299</v>
      </c>
    </row>
    <row r="61" spans="1:9" ht="43.5" hidden="1" customHeight="1" x14ac:dyDescent="0.25">
      <c r="A61" s="1">
        <v>825</v>
      </c>
      <c r="B61" s="2" t="s">
        <v>56</v>
      </c>
      <c r="C61" s="3">
        <v>125397012.36</v>
      </c>
      <c r="D61" s="3">
        <v>103164600</v>
      </c>
      <c r="E61" s="3">
        <v>22232412.359999999</v>
      </c>
      <c r="F61" s="3">
        <v>0</v>
      </c>
      <c r="G61" s="4">
        <v>0.17729618865378843</v>
      </c>
      <c r="H61" s="26" t="s">
        <v>303</v>
      </c>
      <c r="I61" s="46" t="s">
        <v>299</v>
      </c>
    </row>
    <row r="62" spans="1:9" ht="24" hidden="1" customHeight="1" x14ac:dyDescent="0.25">
      <c r="A62" s="101" t="s">
        <v>290</v>
      </c>
      <c r="B62" s="101"/>
      <c r="C62" s="101"/>
      <c r="D62" s="101"/>
      <c r="E62" s="101"/>
      <c r="F62" s="101"/>
      <c r="G62" s="101"/>
      <c r="H62" s="101"/>
      <c r="I62" s="101"/>
    </row>
    <row r="63" spans="1:9" ht="51" hidden="1" x14ac:dyDescent="0.25">
      <c r="A63" s="45">
        <v>832</v>
      </c>
      <c r="B63" s="35" t="s">
        <v>37</v>
      </c>
      <c r="C63" s="36">
        <v>5000000</v>
      </c>
      <c r="D63" s="36">
        <v>4600000</v>
      </c>
      <c r="E63" s="36">
        <v>400000</v>
      </c>
      <c r="F63" s="37">
        <v>0</v>
      </c>
      <c r="G63" s="38">
        <v>0.08</v>
      </c>
      <c r="H63" s="39" t="s">
        <v>247</v>
      </c>
      <c r="I63" s="46" t="s">
        <v>299</v>
      </c>
    </row>
    <row r="64" spans="1:9" ht="43.5" hidden="1" customHeight="1" x14ac:dyDescent="0.25">
      <c r="A64" s="1">
        <v>832</v>
      </c>
      <c r="B64" s="2" t="s">
        <v>73</v>
      </c>
      <c r="C64" s="7">
        <v>30664500</v>
      </c>
      <c r="D64" s="7">
        <v>29131200</v>
      </c>
      <c r="E64" s="7">
        <v>1533300</v>
      </c>
      <c r="F64" s="9">
        <v>0</v>
      </c>
      <c r="G64" s="11">
        <v>5.0002445824976767E-2</v>
      </c>
      <c r="H64" s="26" t="s">
        <v>253</v>
      </c>
      <c r="I64" s="46" t="s">
        <v>299</v>
      </c>
    </row>
    <row r="65" spans="1:9" ht="24" hidden="1" customHeight="1" x14ac:dyDescent="0.25">
      <c r="A65" s="101" t="s">
        <v>291</v>
      </c>
      <c r="B65" s="101"/>
      <c r="C65" s="101"/>
      <c r="D65" s="101"/>
      <c r="E65" s="101"/>
      <c r="F65" s="101"/>
      <c r="G65" s="101"/>
      <c r="H65" s="101"/>
      <c r="I65" s="101"/>
    </row>
    <row r="66" spans="1:9" ht="40.5" hidden="1" customHeight="1" x14ac:dyDescent="0.25">
      <c r="A66" s="34">
        <v>840</v>
      </c>
      <c r="B66" s="35" t="s">
        <v>31</v>
      </c>
      <c r="C66" s="36">
        <v>5546957</v>
      </c>
      <c r="D66" s="36">
        <v>5103200</v>
      </c>
      <c r="E66" s="36">
        <v>443757</v>
      </c>
      <c r="F66" s="37">
        <v>0</v>
      </c>
      <c r="G66" s="38">
        <v>8.000007932277102E-2</v>
      </c>
      <c r="H66" s="39" t="s">
        <v>263</v>
      </c>
      <c r="I66" s="46" t="s">
        <v>299</v>
      </c>
    </row>
    <row r="67" spans="1:9" ht="88.5" hidden="1" customHeight="1" x14ac:dyDescent="0.25">
      <c r="A67" s="5">
        <v>840</v>
      </c>
      <c r="B67" s="6" t="s">
        <v>63</v>
      </c>
      <c r="C67" s="3">
        <v>276266482.84999996</v>
      </c>
      <c r="D67" s="7">
        <v>261608569.09999999</v>
      </c>
      <c r="E67" s="9">
        <v>2642510.7999999821</v>
      </c>
      <c r="F67" s="9">
        <v>12015402.949999999</v>
      </c>
      <c r="G67" s="4">
        <v>1.0000000003784213E-2</v>
      </c>
      <c r="H67" s="39" t="s">
        <v>274</v>
      </c>
      <c r="I67" s="46" t="s">
        <v>299</v>
      </c>
    </row>
    <row r="68" spans="1:9" s="57" customFormat="1" ht="26.25" hidden="1" customHeight="1" x14ac:dyDescent="0.25">
      <c r="A68" s="99" t="s">
        <v>315</v>
      </c>
      <c r="B68" s="99"/>
      <c r="C68" s="99"/>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100" t="s">
        <v>316</v>
      </c>
      <c r="B69" s="100"/>
      <c r="C69" s="100"/>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305</v>
      </c>
      <c r="I70" s="50"/>
    </row>
    <row r="71" spans="1:9" ht="23.25" hidden="1" customHeight="1" x14ac:dyDescent="0.25">
      <c r="B71" s="52" t="s">
        <v>311</v>
      </c>
    </row>
    <row r="72" spans="1:9" ht="23.25" hidden="1" customHeight="1" x14ac:dyDescent="0.25">
      <c r="B72" s="53" t="s">
        <v>306</v>
      </c>
    </row>
    <row r="73" spans="1:9" ht="23.25" hidden="1" customHeight="1" x14ac:dyDescent="0.25">
      <c r="B73" s="53" t="s">
        <v>307</v>
      </c>
    </row>
    <row r="74" spans="1:9" ht="23.25" hidden="1" customHeight="1" x14ac:dyDescent="0.25">
      <c r="B74" s="52" t="s">
        <v>312</v>
      </c>
    </row>
    <row r="75" spans="1:9" ht="23.25" hidden="1" customHeight="1" x14ac:dyDescent="0.25">
      <c r="B75" s="53" t="s">
        <v>313</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к ПЗ доходы</vt:lpstr>
      <vt:lpstr>data 2018</vt:lpstr>
      <vt:lpstr>для Старовойтовой</vt:lpstr>
      <vt:lpstr>'для Старовойтовой'!Заголовки_для_печати</vt:lpstr>
      <vt:lpstr>'Приложение к ПЗ доходы'!Заголовки_для_печати</vt:lpstr>
      <vt:lpstr>'Приложение к ПЗ доходы'!Область_печати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Panaskina</cp:lastModifiedBy>
  <cp:lastPrinted>2024-06-05T08:40:13Z</cp:lastPrinted>
  <dcterms:created xsi:type="dcterms:W3CDTF">2018-12-25T15:55:39Z</dcterms:created>
  <dcterms:modified xsi:type="dcterms:W3CDTF">2024-12-17T09:45:41Z</dcterms:modified>
</cp:coreProperties>
</file>