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85" windowWidth="15765" windowHeight="1225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доходы'!$A$4:$K$39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доходы'!$A$1:$K$39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D5" i="5" l="1"/>
  <c r="E8" i="5"/>
  <c r="K31" i="5" l="1"/>
  <c r="H31" i="5"/>
  <c r="K26" i="5"/>
  <c r="K25" i="5"/>
  <c r="H26" i="5"/>
  <c r="H25" i="5"/>
  <c r="K9" i="5"/>
  <c r="H9" i="5"/>
  <c r="K10" i="5"/>
  <c r="K11" i="5"/>
  <c r="K12" i="5"/>
  <c r="K13" i="5"/>
  <c r="K14" i="5"/>
  <c r="K15" i="5"/>
  <c r="K16" i="5"/>
  <c r="K17" i="5"/>
  <c r="K18" i="5"/>
  <c r="H10" i="5"/>
  <c r="H11" i="5"/>
  <c r="H12" i="5"/>
  <c r="H13" i="5"/>
  <c r="H14" i="5"/>
  <c r="H15" i="5"/>
  <c r="H16" i="5"/>
  <c r="H17" i="5"/>
  <c r="H18" i="5"/>
  <c r="E32" i="5" l="1"/>
  <c r="E33" i="5"/>
  <c r="E34" i="5"/>
  <c r="E35" i="5"/>
  <c r="E36" i="5"/>
  <c r="E37" i="5"/>
  <c r="E38" i="5"/>
  <c r="D36" i="5"/>
  <c r="D35" i="5" s="1"/>
  <c r="D33" i="5"/>
  <c r="D32" i="5"/>
  <c r="D31" i="5" s="1"/>
  <c r="E31" i="5" s="1"/>
  <c r="D27" i="5"/>
  <c r="D29" i="5"/>
  <c r="D25" i="5"/>
  <c r="D22" i="5"/>
  <c r="D21" i="5" s="1"/>
  <c r="E26" i="5"/>
  <c r="D24" i="5" l="1"/>
  <c r="D20" i="5" s="1"/>
  <c r="E25" i="5"/>
  <c r="D17" i="5"/>
  <c r="D15" i="5"/>
  <c r="D13" i="5"/>
  <c r="D11" i="5"/>
  <c r="D10" i="5"/>
  <c r="E10" i="5" s="1"/>
  <c r="E12" i="5"/>
  <c r="E14" i="5"/>
  <c r="E16" i="5"/>
  <c r="E18" i="5"/>
  <c r="C17" i="5"/>
  <c r="E17" i="5" s="1"/>
  <c r="C15" i="5"/>
  <c r="E15" i="5" s="1"/>
  <c r="C13" i="5"/>
  <c r="C11" i="5"/>
  <c r="E11" i="5" s="1"/>
  <c r="E20" i="5" l="1"/>
  <c r="D19" i="5"/>
  <c r="E19" i="5" s="1"/>
  <c r="E13" i="5"/>
  <c r="D9" i="5"/>
  <c r="E9" i="5" s="1"/>
  <c r="G29" i="5"/>
  <c r="H29" i="5" s="1"/>
  <c r="K30" i="5" l="1"/>
  <c r="H30" i="5"/>
  <c r="K28" i="5"/>
  <c r="H28" i="5"/>
  <c r="K27" i="5"/>
  <c r="K24" i="5"/>
  <c r="H27" i="5"/>
  <c r="H24" i="5"/>
  <c r="K38" i="5" l="1"/>
  <c r="H38" i="5"/>
  <c r="E30" i="5"/>
  <c r="E27" i="5"/>
  <c r="C39" i="5"/>
  <c r="E23" i="5"/>
  <c r="H8" i="5"/>
  <c r="K8" i="5"/>
  <c r="J7" i="5"/>
  <c r="J6" i="5" s="1"/>
  <c r="J5" i="5" s="1"/>
  <c r="K5" i="5" s="1"/>
  <c r="G7" i="5"/>
  <c r="G6" i="5" s="1"/>
  <c r="G5" i="5" s="1"/>
  <c r="H5" i="5" s="1"/>
  <c r="E28" i="5" l="1"/>
  <c r="E29" i="5"/>
  <c r="E24" i="5"/>
  <c r="H6" i="5"/>
  <c r="K6" i="5"/>
  <c r="K7" i="5"/>
  <c r="H7" i="5"/>
  <c r="D7" i="5"/>
  <c r="E7" i="5" s="1"/>
  <c r="D6" i="5" l="1"/>
  <c r="K29" i="5"/>
  <c r="E6" i="5" l="1"/>
  <c r="E5" i="5" l="1"/>
  <c r="E21" i="5" l="1"/>
  <c r="E22" i="5"/>
  <c r="K22" i="5"/>
  <c r="K23" i="5"/>
  <c r="H22" i="5"/>
  <c r="H23" i="5"/>
  <c r="D39" i="5" l="1"/>
  <c r="K21" i="5"/>
  <c r="H21" i="5"/>
  <c r="E39" i="5" l="1"/>
  <c r="K39" i="5"/>
  <c r="K20" i="5"/>
  <c r="K19" i="5"/>
  <c r="H39" i="5"/>
  <c r="H20" i="5"/>
  <c r="H19" i="5"/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<sst xmlns="http://schemas.openxmlformats.org/spreadsheetml/2006/main" count="639" uniqueCount="399">
  <si>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</si>
  <si>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</si>
  <si>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</si>
  <si>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</si>
  <si>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</si>
  <si>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</si>
  <si>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</si>
  <si>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</si>
  <si>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</si>
  <si>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</si>
  <si>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</si>
  <si>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</si>
  <si>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</si>
  <si>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</si>
  <si>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</si>
  <si>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</si>
  <si>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</si>
  <si>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</si>
  <si>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</si>
  <si>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</si>
  <si>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</si>
  <si>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</si>
  <si>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</si>
  <si>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</si>
  <si>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</si>
  <si>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</si>
  <si>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</si>
  <si>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</si>
  <si>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</si>
  <si>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</si>
  <si>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</si>
  <si>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</si>
  <si>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</si>
  <si>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</si>
  <si>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</si>
  <si>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</si>
  <si>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</si>
  <si>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</si>
  <si>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</si>
  <si>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</si>
  <si>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</si>
  <si>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</si>
  <si>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</si>
  <si>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</si>
  <si>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</si>
  <si>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</si>
  <si>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</si>
  <si>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</si>
  <si>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</si>
  <si>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</si>
  <si>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</si>
  <si>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</si>
  <si>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</si>
  <si>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</si>
  <si>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</si>
  <si>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</si>
  <si>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</si>
  <si>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</si>
  <si>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</si>
  <si>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</si>
  <si>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</si>
  <si>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</si>
  <si>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</si>
  <si>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</si>
  <si>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</si>
  <si>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</si>
  <si>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</si>
  <si>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</si>
  <si>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</si>
  <si>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</si>
  <si>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</si>
  <si>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</si>
  <si>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</si>
  <si>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</si>
  <si>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</si>
  <si>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</si>
  <si>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</si>
  <si>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</si>
  <si>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</si>
  <si>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</si>
  <si>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</si>
  <si>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</si>
  <si>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</si>
  <si>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</si>
  <si>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</si>
  <si>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</si>
  <si>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</si>
  <si>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</si>
  <si>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</si>
  <si>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</si>
  <si>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</si>
  <si>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</si>
  <si>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</si>
  <si>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</si>
  <si>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</si>
  <si>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</si>
  <si>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</si>
  <si>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</si>
  <si>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</si>
  <si>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</si>
  <si>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</si>
  <si>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</si>
  <si>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</si>
  <si>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</si>
  <si>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</si>
  <si>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</si>
  <si>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</si>
  <si>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</si>
  <si>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</si>
  <si>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</si>
  <si>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</si>
  <si>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</si>
  <si>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</si>
  <si>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</si>
  <si>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</si>
  <si>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</si>
  <si>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</si>
  <si>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</si>
  <si>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</si>
  <si>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</si>
  <si>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</si>
  <si>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</si>
  <si>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</si>
  <si>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</si>
  <si>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</si>
  <si>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</si>
  <si>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</si>
  <si>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</si>
  <si>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</si>
  <si>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</si>
  <si>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</si>
  <si>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</si>
  <si>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</si>
  <si>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</si>
  <si>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</si>
  <si>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</si>
  <si>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</si>
  <si>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</si>
  <si>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</si>
  <si>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</si>
  <si>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</si>
  <si>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</si>
  <si>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</si>
  <si>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</si>
  <si>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</si>
  <si>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</si>
  <si>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</si>
  <si>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</si>
  <si>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</si>
  <si>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</si>
  <si>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</si>
  <si>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</si>
  <si>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</si>
  <si>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</si>
  <si>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</si>
  <si>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</si>
  <si>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</si>
  <si>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</si>
  <si>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</si>
  <si>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</si>
  <si>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</si>
  <si>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</si>
  <si>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</si>
  <si>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</si>
  <si>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</si>
  <si>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</si>
  <si>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</si>
  <si>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</si>
  <si>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</si>
  <si>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</si>
  <si>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</si>
  <si>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</si>
  <si>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</si>
  <si>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</si>
  <si>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</si>
  <si>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</si>
  <si>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</si>
  <si>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</si>
  <si>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</si>
  <si>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</si>
  <si>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</si>
  <si>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</si>
  <si>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</si>
  <si>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</si>
  <si>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</si>
  <si>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</si>
  <si>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</si>
  <si>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</si>
  <si>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</si>
  <si>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</si>
  <si>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</si>
  <si>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</si>
  <si>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</si>
  <si>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</si>
  <si>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</si>
  <si>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</si>
  <si>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</si>
  <si>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</si>
  <si>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</si>
  <si>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</si>
  <si>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</si>
  <si>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</si>
  <si>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</si>
  <si>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</si>
  <si>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</si>
  <si>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</si>
  <si>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</si>
  <si>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</si>
  <si>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</si>
  <si>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</si>
  <si>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</si>
  <si>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</si>
  <si>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</si>
  <si>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</si>
  <si>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</si>
  <si>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</si>
  <si>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</si>
  <si>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</si>
  <si>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</si>
  <si>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</si>
  <si>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</si>
  <si>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</si>
  <si>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</si>
  <si>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</si>
  <si>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</si>
  <si>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</si>
  <si>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</si>
  <si>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</si>
  <si>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</si>
  <si>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</si>
  <si>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</si>
  <si>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</si>
  <si>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</si>
  <si>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</si>
  <si>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</si>
  <si>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</si>
  <si>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</si>
  <si>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</si>
  <si>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</si>
  <si>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</si>
  <si>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</si>
  <si>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</si>
  <si>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</si>
  <si>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</si>
  <si>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</si>
  <si>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</si>
  <si>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</si>
  <si>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</si>
  <si>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</si>
  <si>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</si>
  <si>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</si>
  <si>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</si>
  <si>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</si>
  <si>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</si>
  <si>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</si>
  <si>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</si>
  <si>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</si>
  <si>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</si>
  <si>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</si>
  <si>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</si>
  <si>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</si>
  <si>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</si>
  <si>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</si>
  <si>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</si>
  <si>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</si>
  <si>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</si>
  <si>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</si>
  <si>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</si>
  <si>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</si>
  <si>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</si>
  <si>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</si>
  <si>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</si>
  <si>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</si>
  <si>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</si>
  <si>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</si>
  <si>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</si>
  <si>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</si>
  <si>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</si>
  <si>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</si>
  <si>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</si>
  <si>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</si>
  <si>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</si>
  <si>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</si>
  <si>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</si>
  <si>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</si>
  <si>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</si>
  <si>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</si>
  <si>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</si>
  <si>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</si>
  <si>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</si>
  <si>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</si>
  <si>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</si>
  <si>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</si>
  <si>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</si>
  <si>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</si>
  <si>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</si>
  <si>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</si>
  <si>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</si>
  <si>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</si>
  <si>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</si>
  <si>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</si>
  <si>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</si>
  <si>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</si>
  <si>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</si>
  <si>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</si>
  <si>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</si>
  <si>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</si>
  <si>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</si>
  <si>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</si>
  <si>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</si>
  <si>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</si>
  <si>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</si>
  <si>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</si>
  <si>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</si>
  <si>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</si>
  <si>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</si>
  <si>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</si>
  <si>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</si>
  <si>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рублей</t>
  </si>
  <si>
    <t>Код бюджетной классификации</t>
  </si>
  <si>
    <t xml:space="preserve">Приложение 1 к пояснительной записке
</t>
  </si>
  <si>
    <t>2 02 00000 00 0000 000</t>
  </si>
  <si>
    <t>Безвозмездные поступления от других бюджетов бюджетной системы Российской Федерации</t>
  </si>
  <si>
    <t>Сумма на 2024 год</t>
  </si>
  <si>
    <t>Изменение на 2024 год (+/-)</t>
  </si>
  <si>
    <t>Сумма на 2024 год с учетом изменений</t>
  </si>
  <si>
    <t>Сумма на 2025 год</t>
  </si>
  <si>
    <t>Изменение на 2025 год (+/-)</t>
  </si>
  <si>
    <t>Сумма на 2025 год с учетом изменений</t>
  </si>
  <si>
    <t>Анализ изменения доходов районного бюджета Выгоничского муниципального района Брянской области на 2024- 2026 годы</t>
  </si>
  <si>
    <t>Сумма на 2026 год</t>
  </si>
  <si>
    <t>Изменение на 2026 год (+/-)</t>
  </si>
  <si>
    <t>Сумма на 2026 год с учетом изменений</t>
  </si>
  <si>
    <t xml:space="preserve"> 1 00 00000 00 0000 000</t>
  </si>
  <si>
    <t>НАЛОГОВЫЕ И НЕНАЛОГОВЫЕ ДОХОДЫ</t>
  </si>
  <si>
    <t>1 01 00000 00 0000 000</t>
  </si>
  <si>
    <t xml:space="preserve">НАЛОГИ НА ПРИБЫЛЬ, ДОХОДЫ            </t>
  </si>
  <si>
    <t xml:space="preserve"> 1 01 02000 01 0000 110</t>
  </si>
  <si>
    <t xml:space="preserve">Налог на доходы  физических  лиц </t>
  </si>
  <si>
    <t xml:space="preserve"> 1 01 02010 01 0000 110</t>
  </si>
  <si>
    <t>Налог  на  доходы  физических  лиц  с   доходов,  источником которых является налоговый агент,  за  исключением   доходов,   в   отношении   которых исчисление  и  уплата  налога  осуществляются  в   соответствии  со  статьями  227,  227.1  и   228 Налогового кодекса Российской Федерации</t>
  </si>
  <si>
    <t>1 03 00000 00 0000 000</t>
  </si>
  <si>
    <t>1 03 02000 01 0000 110</t>
  </si>
  <si>
    <t>1 03 02230 01 0000 110</t>
  </si>
  <si>
    <t>1 03 02231 01 0000 110</t>
  </si>
  <si>
    <t>1 03 02240 01 0000 110</t>
  </si>
  <si>
    <t>1 03 02241 01 0000 110</t>
  </si>
  <si>
    <t>1 03 02250 01 0000 110</t>
  </si>
  <si>
    <t>1 03 02251 01 0000 110</t>
  </si>
  <si>
    <t>1 03 02260 01 0000 110</t>
  </si>
  <si>
    <t>1 03 02261 01 0000 110</t>
  </si>
  <si>
    <t>НАЛОГИ НА ТОВАРЫ (РАБОТЫ,УСЛУГИ)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</si>
  <si>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</si>
  <si>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</si>
  <si>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</si>
  <si>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</si>
  <si>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</si>
  <si>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</si>
  <si>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</si>
  <si>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</si>
  <si>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</si>
  <si>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2 00 00000 00 0000 000</t>
  </si>
  <si>
    <t>БЕЗВОЗМЕЗДНЫЕ ПОСТУПЛЕНИЯ</t>
  </si>
  <si>
    <t>2 02 10000 00 0000 150</t>
  </si>
  <si>
    <t>Дотации бюджетам бюджетной системы Российской Федерации</t>
  </si>
  <si>
    <t>2 02 15002 00 0000 150</t>
  </si>
  <si>
    <t>Дотация бюджетам на поддержку мер по обеспечению сбалансированности бюджетов</t>
  </si>
  <si>
    <t>2 02 15002 05 0000 150</t>
  </si>
  <si>
    <t>Дотация бюджетам муниципальных районов на поддержку мер по обеспечению сбалансированности бюджетов</t>
  </si>
  <si>
    <t>2 02 40000 00 0000 150</t>
  </si>
  <si>
    <t>Иные межбюджетные трансферты</t>
  </si>
  <si>
    <t>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</si>
  <si>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</si>
  <si>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</si>
  <si>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</si>
  <si>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2 02 49999 00 0000 150</t>
  </si>
  <si>
    <t xml:space="preserve">Прочие межбюджетные трансферты, передаваемые бюджетам
</t>
  </si>
  <si>
    <t>2 02 49999 05 0000 150</t>
  </si>
  <si>
    <t xml:space="preserve">Прочие межбюджетные трансферты, передаваемые бюджетам муниципальных районов
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</si>
  <si>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</si>
  <si>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</si>
  <si>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</si>
  <si>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</si>
  <si>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</si>
  <si>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</si>
  <si>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</si>
  <si>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</si>
  <si>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</si>
  <si>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</si>
  <si>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</si>
  <si>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</si>
  <si>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2 19 27139 05 0000 150</t>
  </si>
  <si>
    <t>Возврат остатков субсидий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</si>
  <si>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</si>
  <si>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</si>
  <si>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2 02 45050  05 0000 150</t>
  </si>
  <si>
    <t>2 02 45050  00 0000 150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</si>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</sst>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%"/>
    <numFmt numFmtId="165" formatCode="#,##0.00_ ;[Red]\-#,##0.00\ "/>
  </numFmts>
  <fonts count="3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Arial Cyr"/>
    </font>
    <font>
      <sz val="10"/>
      <name val="Arial Cyr"/>
      <charset val="204"/>
    </font>
    <font>
      <i/>
      <sz val="10"/>
      <name val="Times New Roman"/>
      <family val="1"/>
      <charset val="204"/>
    </font>
    <font>
      <i/>
      <sz val="10"/>
      <name val="Calibri Light"/>
      <family val="2"/>
      <charset val="204"/>
    </font>
    <font>
      <sz val="8"/>
      <color rgb="FF000000"/>
      <name val="Arial"/>
      <family val="2"/>
      <charset val="204"/>
    </font>
    <font>
      <b/>
      <i/>
      <sz val="10"/>
      <name val="Calibri Light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5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25" fillId="0" borderId="9">
      <alignment horizontal="left" wrapText="1" indent="2"/>
    </xf>
    <xf numFmtId="49" fontId="25" fillId="0" borderId="10">
      <alignment horizontal="center"/>
    </xf>
    <xf numFmtId="0" fontId="26" fillId="0" borderId="0"/>
    <xf numFmtId="9" fontId="26" fillId="0" borderId="0" applyFont="0" applyFill="0" applyBorder="0" applyAlignment="0" applyProtection="0"/>
    <xf numFmtId="49" fontId="29" fillId="0" borderId="2">
      <alignment horizontal="center"/>
    </xf>
  </cellStyleXfs>
  <cellXfs count="110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5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4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24" fillId="7" borderId="1" xfId="0" quotePrefix="1" applyNumberFormat="1" applyFont="1" applyFill="1" applyBorder="1" applyAlignment="1">
      <alignment horizontal="center" vertical="center" wrapText="1"/>
    </xf>
    <xf numFmtId="0" fontId="24" fillId="7" borderId="1" xfId="0" applyNumberFormat="1" applyFont="1" applyFill="1" applyBorder="1" applyAlignment="1">
      <alignment horizontal="left" vertical="center" wrapText="1"/>
    </xf>
    <xf numFmtId="4" fontId="24" fillId="7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vertical="top" wrapText="1"/>
    </xf>
    <xf numFmtId="4" fontId="21" fillId="0" borderId="1" xfId="0" applyNumberFormat="1" applyFont="1" applyFill="1" applyBorder="1" applyAlignment="1">
      <alignment horizontal="center" vertical="center"/>
    </xf>
    <xf numFmtId="0" fontId="21" fillId="0" borderId="8" xfId="0" applyFont="1" applyFill="1" applyBorder="1" applyAlignment="1">
      <alignment vertical="top" wrapText="1"/>
    </xf>
    <xf numFmtId="0" fontId="27" fillId="0" borderId="1" xfId="0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vertical="top" wrapText="1"/>
    </xf>
    <xf numFmtId="4" fontId="27" fillId="0" borderId="1" xfId="0" applyNumberFormat="1" applyFont="1" applyFill="1" applyBorder="1" applyAlignment="1">
      <alignment horizontal="center" vertical="center"/>
    </xf>
    <xf numFmtId="4" fontId="27" fillId="0" borderId="1" xfId="0" applyNumberFormat="1" applyFont="1" applyFill="1" applyBorder="1" applyAlignment="1">
      <alignment horizontal="center" vertical="center" wrapText="1"/>
    </xf>
    <xf numFmtId="0" fontId="28" fillId="2" borderId="0" xfId="0" applyFont="1" applyFill="1" applyAlignment="1">
      <alignment vertical="center" wrapText="1"/>
    </xf>
    <xf numFmtId="0" fontId="27" fillId="0" borderId="8" xfId="0" applyFont="1" applyFill="1" applyBorder="1" applyAlignment="1">
      <alignment vertical="top" wrapText="1"/>
    </xf>
    <xf numFmtId="0" fontId="24" fillId="10" borderId="1" xfId="0" applyNumberFormat="1" applyFont="1" applyFill="1" applyBorder="1" applyAlignment="1">
      <alignment horizontal="left" vertical="center" wrapText="1"/>
    </xf>
    <xf numFmtId="4" fontId="24" fillId="10" borderId="1" xfId="0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0" fontId="24" fillId="7" borderId="1" xfId="0" quotePrefix="1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justify" wrapText="1"/>
    </xf>
    <xf numFmtId="0" fontId="24" fillId="0" borderId="1" xfId="0" applyFont="1" applyFill="1" applyBorder="1" applyAlignment="1">
      <alignment vertical="justify" wrapText="1"/>
    </xf>
    <xf numFmtId="4" fontId="24" fillId="2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horizontal="justify" vertical="top" wrapText="1"/>
    </xf>
    <xf numFmtId="0" fontId="27" fillId="0" borderId="1" xfId="0" applyFont="1" applyFill="1" applyBorder="1" applyAlignment="1">
      <alignment horizontal="justify" vertical="top" wrapText="1"/>
    </xf>
    <xf numFmtId="4" fontId="27" fillId="2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vertical="top" wrapText="1"/>
    </xf>
    <xf numFmtId="4" fontId="24" fillId="0" borderId="1" xfId="0" applyNumberFormat="1" applyFont="1" applyFill="1" applyBorder="1" applyAlignment="1">
      <alignment horizontal="center" vertical="center"/>
    </xf>
    <xf numFmtId="4" fontId="24" fillId="0" borderId="1" xfId="0" applyNumberFormat="1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vertical="top" wrapText="1"/>
    </xf>
    <xf numFmtId="0" fontId="30" fillId="2" borderId="0" xfId="0" applyFont="1" applyFill="1" applyAlignment="1">
      <alignment vertical="center" wrapText="1"/>
    </xf>
    <xf numFmtId="0" fontId="21" fillId="0" borderId="1" xfId="0" applyFont="1" applyFill="1" applyBorder="1" applyAlignment="1">
      <alignment horizontal="justify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</cellXfs>
  <cellStyles count="15">
    <cellStyle name="xl26" xfId="8"/>
    <cellStyle name="xl30" xfId="10"/>
    <cellStyle name="xl38" xfId="1"/>
    <cellStyle name="xl41" xfId="11"/>
    <cellStyle name="xl42" xfId="2"/>
    <cellStyle name="xl52" xfId="14"/>
    <cellStyle name="xl63" xfId="7"/>
    <cellStyle name="Обычный" xfId="0" builtinId="0"/>
    <cellStyle name="Обычный 2" xfId="3"/>
    <cellStyle name="Обычный 3" xfId="4"/>
    <cellStyle name="Обычный 4" xfId="12"/>
    <cellStyle name="Процентный" xfId="9" builtinId="5"/>
    <cellStyle name="Процентный 2" xfId="13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showGridLines="0" tabSelected="1" zoomScale="80" zoomScaleNormal="80" zoomScaleSheetLayoutView="100" workbookViewId="0">
      <pane ySplit="4" topLeftCell="A5" activePane="bottomLeft" state="frozen"/>
      <selection pane="bottomLeft" activeCell="N13" sqref="N13"/>
    </sheetView>
  </sheetViews>
  <sheetFormatPr defaultRowHeight="12.75"/>
  <cols>
    <col min="1" max="1" width="22.7109375" style="59" customWidth="1"/>
    <col min="2" max="2" width="88.28515625" style="59" customWidth="1"/>
    <col min="3" max="3" width="17.85546875" style="60" customWidth="1" collapsed="1"/>
    <col min="4" max="5" width="17.85546875" style="60" customWidth="1"/>
    <col min="6" max="6" width="17.85546875" style="59" customWidth="1" collapsed="1"/>
    <col min="7" max="8" width="17.85546875" style="59" customWidth="1"/>
    <col min="9" max="9" width="17.85546875" style="59" customWidth="1" collapsed="1"/>
    <col min="10" max="11" width="17.8554687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5.75">
      <c r="A1" s="63"/>
      <c r="B1" s="63"/>
      <c r="C1" s="105" t="s">
        <v>320</v>
      </c>
      <c r="D1" s="105"/>
      <c r="E1" s="105"/>
      <c r="F1" s="105"/>
      <c r="G1" s="105"/>
      <c r="H1" s="105"/>
      <c r="I1" s="105"/>
      <c r="J1" s="105"/>
      <c r="K1" s="105"/>
    </row>
    <row r="2" spans="1:11" ht="15.75">
      <c r="A2" s="104" t="s">
        <v>329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3" spans="1:11" ht="15.75">
      <c r="A3" s="103" t="s">
        <v>318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1" ht="72.75" customHeight="1">
      <c r="A4" s="67" t="s">
        <v>319</v>
      </c>
      <c r="B4" s="64" t="s">
        <v>317</v>
      </c>
      <c r="C4" s="65" t="s">
        <v>323</v>
      </c>
      <c r="D4" s="65" t="s">
        <v>324</v>
      </c>
      <c r="E4" s="65" t="s">
        <v>325</v>
      </c>
      <c r="F4" s="65" t="s">
        <v>326</v>
      </c>
      <c r="G4" s="65" t="s">
        <v>327</v>
      </c>
      <c r="H4" s="65" t="s">
        <v>328</v>
      </c>
      <c r="I4" s="65" t="s">
        <v>330</v>
      </c>
      <c r="J4" s="65" t="s">
        <v>331</v>
      </c>
      <c r="K4" s="65" t="s">
        <v>332</v>
      </c>
    </row>
    <row r="5" spans="1:11">
      <c r="A5" s="85" t="s">
        <v>333</v>
      </c>
      <c r="B5" s="82" t="s">
        <v>334</v>
      </c>
      <c r="C5" s="83">
        <v>189919000</v>
      </c>
      <c r="D5" s="83">
        <f>D6+D9</f>
        <v>9743279.879999999</v>
      </c>
      <c r="E5" s="83">
        <f>C5+D5</f>
        <v>199662279.88</v>
      </c>
      <c r="F5" s="83">
        <v>191728000</v>
      </c>
      <c r="G5" s="83">
        <f>G6</f>
        <v>0</v>
      </c>
      <c r="H5" s="83">
        <f>F5+G5</f>
        <v>191728000</v>
      </c>
      <c r="I5" s="83">
        <v>205560000</v>
      </c>
      <c r="J5" s="83">
        <f>J6</f>
        <v>0</v>
      </c>
      <c r="K5" s="83">
        <f>I5+J5</f>
        <v>205560000</v>
      </c>
    </row>
    <row r="6" spans="1:11">
      <c r="A6" s="87" t="s">
        <v>335</v>
      </c>
      <c r="B6" s="88" t="s">
        <v>336</v>
      </c>
      <c r="C6" s="89">
        <v>164337000</v>
      </c>
      <c r="D6" s="89">
        <f>D7</f>
        <v>9174279.879999999</v>
      </c>
      <c r="E6" s="89">
        <f>C6+D6</f>
        <v>173511279.88</v>
      </c>
      <c r="F6" s="89">
        <v>169633000</v>
      </c>
      <c r="G6" s="89">
        <f>G7</f>
        <v>0</v>
      </c>
      <c r="H6" s="89">
        <f t="shared" ref="H6:H18" si="0">F6+G6</f>
        <v>169633000</v>
      </c>
      <c r="I6" s="89">
        <v>183212000</v>
      </c>
      <c r="J6" s="89">
        <f>J7</f>
        <v>0</v>
      </c>
      <c r="K6" s="89">
        <f t="shared" ref="K6:K18" si="1">I6+J6</f>
        <v>183212000</v>
      </c>
    </row>
    <row r="7" spans="1:11">
      <c r="A7" s="87" t="s">
        <v>337</v>
      </c>
      <c r="B7" s="88" t="s">
        <v>338</v>
      </c>
      <c r="C7" s="89">
        <v>164337000</v>
      </c>
      <c r="D7" s="89">
        <f>D8</f>
        <v>9174279.879999999</v>
      </c>
      <c r="E7" s="89">
        <f t="shared" ref="E7:E18" si="2">C7+D7</f>
        <v>173511279.88</v>
      </c>
      <c r="F7" s="89">
        <v>169633000</v>
      </c>
      <c r="G7" s="89">
        <f>G8</f>
        <v>0</v>
      </c>
      <c r="H7" s="89">
        <f t="shared" si="0"/>
        <v>169633000</v>
      </c>
      <c r="I7" s="89">
        <v>183212000</v>
      </c>
      <c r="J7" s="89">
        <f>J8</f>
        <v>0</v>
      </c>
      <c r="K7" s="89">
        <f t="shared" si="1"/>
        <v>183212000</v>
      </c>
    </row>
    <row r="8" spans="1:11" ht="38.25">
      <c r="A8" s="86" t="s">
        <v>339</v>
      </c>
      <c r="B8" s="100" t="s">
        <v>340</v>
      </c>
      <c r="C8" s="84">
        <v>163572000</v>
      </c>
      <c r="D8" s="84">
        <v>9174279.879999999</v>
      </c>
      <c r="E8" s="84">
        <f>C8+D8</f>
        <v>172746279.88</v>
      </c>
      <c r="F8" s="65">
        <v>168808000</v>
      </c>
      <c r="G8" s="65">
        <v>0</v>
      </c>
      <c r="H8" s="84">
        <f t="shared" si="0"/>
        <v>168808000</v>
      </c>
      <c r="I8" s="84">
        <v>182321000</v>
      </c>
      <c r="J8" s="84">
        <v>0</v>
      </c>
      <c r="K8" s="84">
        <f t="shared" si="1"/>
        <v>182321000</v>
      </c>
    </row>
    <row r="9" spans="1:11" ht="25.5">
      <c r="A9" s="90" t="s">
        <v>341</v>
      </c>
      <c r="B9" s="91" t="s">
        <v>351</v>
      </c>
      <c r="C9" s="89">
        <v>8433000</v>
      </c>
      <c r="D9" s="89">
        <f>D10</f>
        <v>569000</v>
      </c>
      <c r="E9" s="89">
        <f t="shared" si="2"/>
        <v>9002000</v>
      </c>
      <c r="F9" s="89">
        <v>8608000</v>
      </c>
      <c r="G9" s="89">
        <v>0</v>
      </c>
      <c r="H9" s="89">
        <f t="shared" si="0"/>
        <v>8608000</v>
      </c>
      <c r="I9" s="89">
        <v>8657000</v>
      </c>
      <c r="J9" s="89">
        <v>0</v>
      </c>
      <c r="K9" s="89">
        <f t="shared" si="1"/>
        <v>8657000</v>
      </c>
    </row>
    <row r="10" spans="1:11" ht="18" customHeight="1">
      <c r="A10" s="90" t="s">
        <v>342</v>
      </c>
      <c r="B10" s="91" t="s">
        <v>352</v>
      </c>
      <c r="C10" s="89">
        <v>8433000</v>
      </c>
      <c r="D10" s="89">
        <f>D12+D14+D16+D18</f>
        <v>569000</v>
      </c>
      <c r="E10" s="89">
        <f t="shared" si="2"/>
        <v>9002000</v>
      </c>
      <c r="F10" s="89">
        <v>8608000</v>
      </c>
      <c r="G10" s="89">
        <v>0</v>
      </c>
      <c r="H10" s="89">
        <f t="shared" si="0"/>
        <v>8608000</v>
      </c>
      <c r="I10" s="89">
        <v>8657000</v>
      </c>
      <c r="J10" s="89">
        <v>0</v>
      </c>
      <c r="K10" s="89">
        <f t="shared" si="1"/>
        <v>8657000</v>
      </c>
    </row>
    <row r="11" spans="1:11" ht="38.25">
      <c r="A11" s="86" t="s">
        <v>343</v>
      </c>
      <c r="B11" s="92" t="s">
        <v>353</v>
      </c>
      <c r="C11" s="84">
        <f>C12</f>
        <v>4319000</v>
      </c>
      <c r="D11" s="84">
        <f>D12</f>
        <v>293000</v>
      </c>
      <c r="E11" s="84">
        <f t="shared" si="2"/>
        <v>4612000</v>
      </c>
      <c r="F11" s="84">
        <v>4409000</v>
      </c>
      <c r="G11" s="84">
        <v>0</v>
      </c>
      <c r="H11" s="84">
        <f t="shared" si="0"/>
        <v>4409000</v>
      </c>
      <c r="I11" s="84">
        <v>4434000</v>
      </c>
      <c r="J11" s="84">
        <v>0</v>
      </c>
      <c r="K11" s="84">
        <f t="shared" si="1"/>
        <v>4434000</v>
      </c>
    </row>
    <row r="12" spans="1:11" ht="63.75">
      <c r="A12" s="76" t="s">
        <v>344</v>
      </c>
      <c r="B12" s="93" t="s">
        <v>354</v>
      </c>
      <c r="C12" s="94">
        <v>4319000</v>
      </c>
      <c r="D12" s="94">
        <v>293000</v>
      </c>
      <c r="E12" s="94">
        <f t="shared" si="2"/>
        <v>4612000</v>
      </c>
      <c r="F12" s="94">
        <v>4409000</v>
      </c>
      <c r="G12" s="94">
        <v>0</v>
      </c>
      <c r="H12" s="94">
        <f t="shared" si="0"/>
        <v>4409000</v>
      </c>
      <c r="I12" s="94">
        <v>4434000</v>
      </c>
      <c r="J12" s="94">
        <v>0</v>
      </c>
      <c r="K12" s="94">
        <f t="shared" si="1"/>
        <v>4434000</v>
      </c>
    </row>
    <row r="13" spans="1:11" ht="51">
      <c r="A13" s="86" t="s">
        <v>345</v>
      </c>
      <c r="B13" s="92" t="s">
        <v>355</v>
      </c>
      <c r="C13" s="84">
        <f>C14</f>
        <v>24000</v>
      </c>
      <c r="D13" s="84">
        <f>D14</f>
        <v>1500</v>
      </c>
      <c r="E13" s="84">
        <f t="shared" si="2"/>
        <v>25500</v>
      </c>
      <c r="F13" s="84">
        <v>24000</v>
      </c>
      <c r="G13" s="84">
        <v>0</v>
      </c>
      <c r="H13" s="84">
        <f t="shared" si="0"/>
        <v>24000</v>
      </c>
      <c r="I13" s="84">
        <v>24000</v>
      </c>
      <c r="J13" s="84">
        <v>0</v>
      </c>
      <c r="K13" s="84">
        <f t="shared" si="1"/>
        <v>24000</v>
      </c>
    </row>
    <row r="14" spans="1:11" ht="63.75">
      <c r="A14" s="76" t="s">
        <v>346</v>
      </c>
      <c r="B14" s="93" t="s">
        <v>356</v>
      </c>
      <c r="C14" s="94">
        <v>24000</v>
      </c>
      <c r="D14" s="94">
        <v>1500</v>
      </c>
      <c r="E14" s="94">
        <f t="shared" si="2"/>
        <v>25500</v>
      </c>
      <c r="F14" s="94">
        <v>24000</v>
      </c>
      <c r="G14" s="94">
        <v>0</v>
      </c>
      <c r="H14" s="94">
        <f t="shared" si="0"/>
        <v>24000</v>
      </c>
      <c r="I14" s="94">
        <v>24000</v>
      </c>
      <c r="J14" s="94">
        <v>0</v>
      </c>
      <c r="K14" s="94">
        <f t="shared" si="1"/>
        <v>24000</v>
      </c>
    </row>
    <row r="15" spans="1:11" ht="38.25">
      <c r="A15" s="86" t="s">
        <v>347</v>
      </c>
      <c r="B15" s="92" t="s">
        <v>357</v>
      </c>
      <c r="C15" s="84">
        <f>C16</f>
        <v>4596000</v>
      </c>
      <c r="D15" s="84">
        <f>D16</f>
        <v>308000</v>
      </c>
      <c r="E15" s="84">
        <f t="shared" si="2"/>
        <v>4904000</v>
      </c>
      <c r="F15" s="84">
        <v>4691000</v>
      </c>
      <c r="G15" s="84">
        <v>0</v>
      </c>
      <c r="H15" s="84">
        <f t="shared" si="0"/>
        <v>4691000</v>
      </c>
      <c r="I15" s="84">
        <v>4718000</v>
      </c>
      <c r="J15" s="84">
        <v>0</v>
      </c>
      <c r="K15" s="84">
        <f t="shared" si="1"/>
        <v>4718000</v>
      </c>
    </row>
    <row r="16" spans="1:11" ht="68.25" customHeight="1">
      <c r="A16" s="76" t="s">
        <v>348</v>
      </c>
      <c r="B16" s="93" t="s">
        <v>358</v>
      </c>
      <c r="C16" s="94">
        <v>4596000</v>
      </c>
      <c r="D16" s="94">
        <v>308000</v>
      </c>
      <c r="E16" s="94">
        <f t="shared" si="2"/>
        <v>4904000</v>
      </c>
      <c r="F16" s="94">
        <v>4691000</v>
      </c>
      <c r="G16" s="94">
        <v>0</v>
      </c>
      <c r="H16" s="94">
        <f t="shared" si="0"/>
        <v>4691000</v>
      </c>
      <c r="I16" s="94">
        <v>4718000</v>
      </c>
      <c r="J16" s="94">
        <v>0</v>
      </c>
      <c r="K16" s="94">
        <f t="shared" si="1"/>
        <v>4718000</v>
      </c>
    </row>
    <row r="17" spans="1:11" ht="41.25" customHeight="1">
      <c r="A17" s="86" t="s">
        <v>349</v>
      </c>
      <c r="B17" s="92" t="s">
        <v>359</v>
      </c>
      <c r="C17" s="84">
        <f>C18</f>
        <v>-506000</v>
      </c>
      <c r="D17" s="84">
        <f>D18</f>
        <v>-33500</v>
      </c>
      <c r="E17" s="84">
        <f t="shared" si="2"/>
        <v>-539500</v>
      </c>
      <c r="F17" s="84">
        <v>-516000</v>
      </c>
      <c r="G17" s="84">
        <v>0</v>
      </c>
      <c r="H17" s="84">
        <f t="shared" si="0"/>
        <v>-516000</v>
      </c>
      <c r="I17" s="84">
        <v>-519000</v>
      </c>
      <c r="J17" s="84">
        <v>0</v>
      </c>
      <c r="K17" s="84">
        <f t="shared" si="1"/>
        <v>-519000</v>
      </c>
    </row>
    <row r="18" spans="1:11" ht="69" customHeight="1">
      <c r="A18" s="76" t="s">
        <v>350</v>
      </c>
      <c r="B18" s="93" t="s">
        <v>360</v>
      </c>
      <c r="C18" s="94">
        <v>-506000</v>
      </c>
      <c r="D18" s="94">
        <v>-33500</v>
      </c>
      <c r="E18" s="94">
        <f t="shared" si="2"/>
        <v>-539500</v>
      </c>
      <c r="F18" s="94">
        <v>-516000</v>
      </c>
      <c r="G18" s="94">
        <v>0</v>
      </c>
      <c r="H18" s="94">
        <f t="shared" si="0"/>
        <v>-516000</v>
      </c>
      <c r="I18" s="94">
        <v>-519000</v>
      </c>
      <c r="J18" s="94">
        <v>0</v>
      </c>
      <c r="K18" s="94">
        <f t="shared" si="1"/>
        <v>-519000</v>
      </c>
    </row>
    <row r="19" spans="1:11" s="68" customFormat="1">
      <c r="A19" s="69" t="s">
        <v>361</v>
      </c>
      <c r="B19" s="70" t="s">
        <v>362</v>
      </c>
      <c r="C19" s="71">
        <v>437021913.24000001</v>
      </c>
      <c r="D19" s="71">
        <f>D20+D31+D35</f>
        <v>10271309.370000001</v>
      </c>
      <c r="E19" s="71">
        <f>C19+D19</f>
        <v>447293222.61000001</v>
      </c>
      <c r="F19" s="71">
        <v>335195935.17000002</v>
      </c>
      <c r="G19" s="71">
        <v>0</v>
      </c>
      <c r="H19" s="71">
        <f t="shared" ref="H19:H29" si="3">F19+G19</f>
        <v>335195935.17000002</v>
      </c>
      <c r="I19" s="71">
        <v>266232370.91999999</v>
      </c>
      <c r="J19" s="71">
        <v>0</v>
      </c>
      <c r="K19" s="71">
        <f t="shared" ref="K19:K29" si="4">I19+J19</f>
        <v>266232370.91999999</v>
      </c>
    </row>
    <row r="20" spans="1:11">
      <c r="A20" s="90" t="s">
        <v>321</v>
      </c>
      <c r="B20" s="95" t="s">
        <v>322</v>
      </c>
      <c r="C20" s="89">
        <v>437021913.24000001</v>
      </c>
      <c r="D20" s="96">
        <f>D21+D24</f>
        <v>10380731.25</v>
      </c>
      <c r="E20" s="97">
        <f>C20+D20</f>
        <v>447402644.49000001</v>
      </c>
      <c r="F20" s="97">
        <v>335195935.17000002</v>
      </c>
      <c r="G20" s="96">
        <v>0</v>
      </c>
      <c r="H20" s="97">
        <f t="shared" si="3"/>
        <v>335195935.17000002</v>
      </c>
      <c r="I20" s="97">
        <v>266232370.91999999</v>
      </c>
      <c r="J20" s="96">
        <v>0</v>
      </c>
      <c r="K20" s="97">
        <f t="shared" si="4"/>
        <v>266232370.91999999</v>
      </c>
    </row>
    <row r="21" spans="1:11">
      <c r="A21" s="72" t="s">
        <v>363</v>
      </c>
      <c r="B21" s="73" t="s">
        <v>364</v>
      </c>
      <c r="C21" s="74">
        <v>29659900</v>
      </c>
      <c r="D21" s="74">
        <f>D22</f>
        <v>1717000</v>
      </c>
      <c r="E21" s="66">
        <f>C21+D21</f>
        <v>31376900</v>
      </c>
      <c r="F21" s="66">
        <v>14693000</v>
      </c>
      <c r="G21" s="74">
        <v>0</v>
      </c>
      <c r="H21" s="66">
        <f t="shared" si="3"/>
        <v>14693000</v>
      </c>
      <c r="I21" s="66">
        <v>10796000</v>
      </c>
      <c r="J21" s="74">
        <v>0</v>
      </c>
      <c r="K21" s="66">
        <f t="shared" si="4"/>
        <v>10796000</v>
      </c>
    </row>
    <row r="22" spans="1:11">
      <c r="A22" s="72" t="s">
        <v>365</v>
      </c>
      <c r="B22" s="73" t="s">
        <v>366</v>
      </c>
      <c r="C22" s="74">
        <v>10513900</v>
      </c>
      <c r="D22" s="74">
        <f>D23</f>
        <v>1717000</v>
      </c>
      <c r="E22" s="66">
        <f t="shared" ref="E22" si="5">C22+D22</f>
        <v>12230900</v>
      </c>
      <c r="F22" s="66">
        <v>9528000</v>
      </c>
      <c r="G22" s="74">
        <v>0</v>
      </c>
      <c r="H22" s="66">
        <f t="shared" si="3"/>
        <v>9528000</v>
      </c>
      <c r="I22" s="66">
        <v>9528000</v>
      </c>
      <c r="J22" s="74">
        <v>0</v>
      </c>
      <c r="K22" s="66">
        <f t="shared" si="4"/>
        <v>9528000</v>
      </c>
    </row>
    <row r="23" spans="1:11" s="80" customFormat="1" ht="25.5">
      <c r="A23" s="76" t="s">
        <v>367</v>
      </c>
      <c r="B23" s="77" t="s">
        <v>368</v>
      </c>
      <c r="C23" s="78">
        <v>10513900</v>
      </c>
      <c r="D23" s="78">
        <v>1717000</v>
      </c>
      <c r="E23" s="66">
        <f>C23+D23</f>
        <v>12230900</v>
      </c>
      <c r="F23" s="79">
        <v>9528000</v>
      </c>
      <c r="G23" s="78">
        <v>0</v>
      </c>
      <c r="H23" s="79">
        <f t="shared" si="3"/>
        <v>9528000</v>
      </c>
      <c r="I23" s="79">
        <v>9528000</v>
      </c>
      <c r="J23" s="78">
        <v>0</v>
      </c>
      <c r="K23" s="79">
        <f t="shared" si="4"/>
        <v>9528000</v>
      </c>
    </row>
    <row r="24" spans="1:11" s="80" customFormat="1">
      <c r="A24" s="86" t="s">
        <v>369</v>
      </c>
      <c r="B24" s="75" t="s">
        <v>370</v>
      </c>
      <c r="C24" s="74">
        <v>11116566.939999999</v>
      </c>
      <c r="D24" s="74">
        <f>D25+D27+D29</f>
        <v>8663731.25</v>
      </c>
      <c r="E24" s="66">
        <f t="shared" ref="E24:E28" si="6">C24+D24</f>
        <v>19780298.189999998</v>
      </c>
      <c r="F24" s="66">
        <v>10882206.939999999</v>
      </c>
      <c r="G24" s="74">
        <v>0</v>
      </c>
      <c r="H24" s="66">
        <f t="shared" si="3"/>
        <v>10882206.939999999</v>
      </c>
      <c r="I24" s="66">
        <v>11201265.140000001</v>
      </c>
      <c r="J24" s="74">
        <v>0</v>
      </c>
      <c r="K24" s="66">
        <f t="shared" si="4"/>
        <v>11201265.140000001</v>
      </c>
    </row>
    <row r="25" spans="1:11" s="80" customFormat="1" ht="84.75" customHeight="1">
      <c r="A25" s="86" t="s">
        <v>396</v>
      </c>
      <c r="B25" s="75" t="s">
        <v>397</v>
      </c>
      <c r="C25" s="74">
        <v>1507806.94</v>
      </c>
      <c r="D25" s="74">
        <f>D26</f>
        <v>286440</v>
      </c>
      <c r="E25" s="66">
        <f t="shared" si="6"/>
        <v>1794246.94</v>
      </c>
      <c r="F25" s="66">
        <v>1507806.94</v>
      </c>
      <c r="G25" s="74">
        <v>0</v>
      </c>
      <c r="H25" s="66">
        <f t="shared" si="3"/>
        <v>1507806.94</v>
      </c>
      <c r="I25" s="66">
        <v>1826865.14</v>
      </c>
      <c r="J25" s="74">
        <v>0</v>
      </c>
      <c r="K25" s="66">
        <f t="shared" si="4"/>
        <v>1826865.14</v>
      </c>
    </row>
    <row r="26" spans="1:11" s="80" customFormat="1" ht="99" customHeight="1">
      <c r="A26" s="76" t="s">
        <v>395</v>
      </c>
      <c r="B26" s="81" t="s">
        <v>398</v>
      </c>
      <c r="C26" s="78">
        <v>1507806.94</v>
      </c>
      <c r="D26" s="78">
        <v>286440</v>
      </c>
      <c r="E26" s="79">
        <f t="shared" si="6"/>
        <v>1794246.94</v>
      </c>
      <c r="F26" s="79">
        <v>1507806.94</v>
      </c>
      <c r="G26" s="78">
        <v>0</v>
      </c>
      <c r="H26" s="79">
        <f t="shared" si="3"/>
        <v>1507806.94</v>
      </c>
      <c r="I26" s="79">
        <v>1826865.14</v>
      </c>
      <c r="J26" s="78">
        <v>0</v>
      </c>
      <c r="K26" s="79">
        <f t="shared" si="4"/>
        <v>1826865.14</v>
      </c>
    </row>
    <row r="27" spans="1:11" s="80" customFormat="1" ht="54.75" customHeight="1">
      <c r="A27" s="86" t="s">
        <v>371</v>
      </c>
      <c r="B27" s="75" t="s">
        <v>372</v>
      </c>
      <c r="C27" s="74">
        <v>9608760</v>
      </c>
      <c r="D27" s="74">
        <f>D28</f>
        <v>7434420</v>
      </c>
      <c r="E27" s="66">
        <f t="shared" si="6"/>
        <v>17043180</v>
      </c>
      <c r="F27" s="66">
        <v>9374400</v>
      </c>
      <c r="G27" s="74">
        <v>0</v>
      </c>
      <c r="H27" s="66">
        <f t="shared" si="3"/>
        <v>9374400</v>
      </c>
      <c r="I27" s="66">
        <v>9374400</v>
      </c>
      <c r="J27" s="74">
        <v>0</v>
      </c>
      <c r="K27" s="66">
        <f t="shared" si="4"/>
        <v>9374400</v>
      </c>
    </row>
    <row r="28" spans="1:11" s="80" customFormat="1" ht="63.75">
      <c r="A28" s="76" t="s">
        <v>373</v>
      </c>
      <c r="B28" s="81" t="s">
        <v>374</v>
      </c>
      <c r="C28" s="78">
        <v>9608760</v>
      </c>
      <c r="D28" s="78">
        <v>7434420</v>
      </c>
      <c r="E28" s="79">
        <f t="shared" si="6"/>
        <v>17043180</v>
      </c>
      <c r="F28" s="79">
        <v>9374400</v>
      </c>
      <c r="G28" s="78">
        <v>0</v>
      </c>
      <c r="H28" s="79">
        <f t="shared" si="3"/>
        <v>9374400</v>
      </c>
      <c r="I28" s="79">
        <v>9374400</v>
      </c>
      <c r="J28" s="78">
        <v>0</v>
      </c>
      <c r="K28" s="79">
        <f t="shared" si="4"/>
        <v>9374400</v>
      </c>
    </row>
    <row r="29" spans="1:11" s="80" customFormat="1" ht="16.5" customHeight="1">
      <c r="A29" s="86" t="s">
        <v>375</v>
      </c>
      <c r="B29" s="75" t="s">
        <v>376</v>
      </c>
      <c r="C29" s="74">
        <v>0</v>
      </c>
      <c r="D29" s="74">
        <f>D30</f>
        <v>942871.25</v>
      </c>
      <c r="E29" s="66">
        <f>C29+D29</f>
        <v>942871.25</v>
      </c>
      <c r="F29" s="66">
        <v>0</v>
      </c>
      <c r="G29" s="74">
        <f>G30+G38</f>
        <v>0</v>
      </c>
      <c r="H29" s="66">
        <f t="shared" si="3"/>
        <v>0</v>
      </c>
      <c r="I29" s="66">
        <v>0</v>
      </c>
      <c r="J29" s="74">
        <v>0</v>
      </c>
      <c r="K29" s="66">
        <f t="shared" si="4"/>
        <v>0</v>
      </c>
    </row>
    <row r="30" spans="1:11" s="80" customFormat="1" ht="13.5" customHeight="1">
      <c r="A30" s="76" t="s">
        <v>377</v>
      </c>
      <c r="B30" s="81" t="s">
        <v>378</v>
      </c>
      <c r="C30" s="78">
        <v>0</v>
      </c>
      <c r="D30" s="78">
        <v>942871.25</v>
      </c>
      <c r="E30" s="79">
        <f>C30+D30</f>
        <v>942871.25</v>
      </c>
      <c r="F30" s="79">
        <v>0</v>
      </c>
      <c r="G30" s="78">
        <v>0</v>
      </c>
      <c r="H30" s="79">
        <f t="shared" ref="H30:H38" si="7">F30+G30</f>
        <v>0</v>
      </c>
      <c r="I30" s="79">
        <v>0</v>
      </c>
      <c r="J30" s="78">
        <v>0</v>
      </c>
      <c r="K30" s="79">
        <f t="shared" ref="K30:K38" si="8">I30+J30</f>
        <v>0</v>
      </c>
    </row>
    <row r="31" spans="1:11" s="99" customFormat="1" ht="39.75" customHeight="1">
      <c r="A31" s="90" t="s">
        <v>379</v>
      </c>
      <c r="B31" s="98" t="s">
        <v>380</v>
      </c>
      <c r="C31" s="96">
        <v>0</v>
      </c>
      <c r="D31" s="96">
        <f>D32</f>
        <v>921.99</v>
      </c>
      <c r="E31" s="97">
        <f>C31+D31</f>
        <v>921.99</v>
      </c>
      <c r="F31" s="97">
        <v>0</v>
      </c>
      <c r="G31" s="96">
        <v>0</v>
      </c>
      <c r="H31" s="97">
        <f t="shared" si="7"/>
        <v>0</v>
      </c>
      <c r="I31" s="97">
        <v>0</v>
      </c>
      <c r="J31" s="96">
        <v>0</v>
      </c>
      <c r="K31" s="97">
        <f t="shared" si="8"/>
        <v>0</v>
      </c>
    </row>
    <row r="32" spans="1:11" s="99" customFormat="1" ht="54" customHeight="1">
      <c r="A32" s="90" t="s">
        <v>381</v>
      </c>
      <c r="B32" s="98" t="s">
        <v>382</v>
      </c>
      <c r="C32" s="96">
        <v>0</v>
      </c>
      <c r="D32" s="96">
        <f>D33</f>
        <v>921.99</v>
      </c>
      <c r="E32" s="97">
        <f t="shared" ref="E32:E38" si="9">C32+D32</f>
        <v>921.99</v>
      </c>
      <c r="F32" s="97">
        <v>0</v>
      </c>
      <c r="G32" s="96">
        <v>0</v>
      </c>
      <c r="H32" s="97">
        <v>0</v>
      </c>
      <c r="I32" s="97">
        <v>0</v>
      </c>
      <c r="J32" s="96">
        <v>0</v>
      </c>
      <c r="K32" s="97">
        <v>0</v>
      </c>
    </row>
    <row r="33" spans="1:11" s="80" customFormat="1" ht="39.75" customHeight="1">
      <c r="A33" s="86" t="s">
        <v>383</v>
      </c>
      <c r="B33" s="75" t="s">
        <v>384</v>
      </c>
      <c r="C33" s="74">
        <v>0</v>
      </c>
      <c r="D33" s="74">
        <f>D34</f>
        <v>921.99</v>
      </c>
      <c r="E33" s="66">
        <f t="shared" si="9"/>
        <v>921.99</v>
      </c>
      <c r="F33" s="66">
        <v>0</v>
      </c>
      <c r="G33" s="74">
        <v>0</v>
      </c>
      <c r="H33" s="66">
        <v>0</v>
      </c>
      <c r="I33" s="66">
        <v>0</v>
      </c>
      <c r="J33" s="74">
        <v>0</v>
      </c>
      <c r="K33" s="66">
        <v>0</v>
      </c>
    </row>
    <row r="34" spans="1:11" s="80" customFormat="1" ht="30" customHeight="1">
      <c r="A34" s="76" t="s">
        <v>385</v>
      </c>
      <c r="B34" s="81" t="s">
        <v>386</v>
      </c>
      <c r="C34" s="78">
        <v>0</v>
      </c>
      <c r="D34" s="78">
        <v>921.99</v>
      </c>
      <c r="E34" s="79">
        <f t="shared" si="9"/>
        <v>921.99</v>
      </c>
      <c r="F34" s="79">
        <v>0</v>
      </c>
      <c r="G34" s="78">
        <v>0</v>
      </c>
      <c r="H34" s="79">
        <v>0</v>
      </c>
      <c r="I34" s="79">
        <v>0</v>
      </c>
      <c r="J34" s="78">
        <v>0</v>
      </c>
      <c r="K34" s="79">
        <v>0</v>
      </c>
    </row>
    <row r="35" spans="1:11" s="99" customFormat="1" ht="25.5" customHeight="1">
      <c r="A35" s="90" t="s">
        <v>387</v>
      </c>
      <c r="B35" s="98" t="s">
        <v>388</v>
      </c>
      <c r="C35" s="96">
        <v>0</v>
      </c>
      <c r="D35" s="96">
        <f>D36</f>
        <v>-110343.87000000001</v>
      </c>
      <c r="E35" s="97">
        <f t="shared" si="9"/>
        <v>-110343.87000000001</v>
      </c>
      <c r="F35" s="97">
        <v>0</v>
      </c>
      <c r="G35" s="96">
        <v>0</v>
      </c>
      <c r="H35" s="97">
        <v>0</v>
      </c>
      <c r="I35" s="97">
        <v>0</v>
      </c>
      <c r="J35" s="96">
        <v>0</v>
      </c>
      <c r="K35" s="97">
        <v>0</v>
      </c>
    </row>
    <row r="36" spans="1:11" s="99" customFormat="1" ht="29.25" customHeight="1">
      <c r="A36" s="90" t="s">
        <v>389</v>
      </c>
      <c r="B36" s="98" t="s">
        <v>390</v>
      </c>
      <c r="C36" s="96">
        <v>0</v>
      </c>
      <c r="D36" s="96">
        <f>D37+D38</f>
        <v>-110343.87000000001</v>
      </c>
      <c r="E36" s="97">
        <f t="shared" si="9"/>
        <v>-110343.87000000001</v>
      </c>
      <c r="F36" s="97">
        <v>0</v>
      </c>
      <c r="G36" s="96">
        <v>0</v>
      </c>
      <c r="H36" s="97">
        <v>0</v>
      </c>
      <c r="I36" s="97">
        <v>0</v>
      </c>
      <c r="J36" s="96">
        <v>0</v>
      </c>
      <c r="K36" s="97">
        <v>0</v>
      </c>
    </row>
    <row r="37" spans="1:11" s="80" customFormat="1" ht="54" customHeight="1">
      <c r="A37" s="76" t="s">
        <v>391</v>
      </c>
      <c r="B37" s="81" t="s">
        <v>392</v>
      </c>
      <c r="C37" s="78">
        <v>0</v>
      </c>
      <c r="D37" s="78">
        <v>-2645.8</v>
      </c>
      <c r="E37" s="79">
        <f t="shared" si="9"/>
        <v>-2645.8</v>
      </c>
      <c r="F37" s="79">
        <v>0</v>
      </c>
      <c r="G37" s="78">
        <v>0</v>
      </c>
      <c r="H37" s="79">
        <v>0</v>
      </c>
      <c r="I37" s="79">
        <v>0</v>
      </c>
      <c r="J37" s="78">
        <v>0</v>
      </c>
      <c r="K37" s="79">
        <v>0</v>
      </c>
    </row>
    <row r="38" spans="1:11" s="80" customFormat="1" ht="30" customHeight="1">
      <c r="A38" s="76" t="s">
        <v>393</v>
      </c>
      <c r="B38" s="81" t="s">
        <v>394</v>
      </c>
      <c r="C38" s="78">
        <v>0</v>
      </c>
      <c r="D38" s="78">
        <v>-107698.07</v>
      </c>
      <c r="E38" s="79">
        <f t="shared" si="9"/>
        <v>-107698.07</v>
      </c>
      <c r="F38" s="79">
        <v>0</v>
      </c>
      <c r="G38" s="78">
        <v>0</v>
      </c>
      <c r="H38" s="79">
        <f t="shared" si="7"/>
        <v>0</v>
      </c>
      <c r="I38" s="79">
        <v>0</v>
      </c>
      <c r="J38" s="78">
        <v>0</v>
      </c>
      <c r="K38" s="79">
        <f t="shared" si="8"/>
        <v>0</v>
      </c>
    </row>
    <row r="39" spans="1:11">
      <c r="A39" s="101" t="s">
        <v>91</v>
      </c>
      <c r="B39" s="102"/>
      <c r="C39" s="66">
        <f>C5+C19</f>
        <v>626940913.24000001</v>
      </c>
      <c r="D39" s="66">
        <f>D5+D19</f>
        <v>20014589.25</v>
      </c>
      <c r="E39" s="66">
        <f>C39+D39</f>
        <v>646955502.49000001</v>
      </c>
      <c r="F39" s="66">
        <v>526923935.17000002</v>
      </c>
      <c r="G39" s="66">
        <v>0</v>
      </c>
      <c r="H39" s="66">
        <f>F39+G39</f>
        <v>526923935.17000002</v>
      </c>
      <c r="I39" s="66">
        <v>471792370.92000002</v>
      </c>
      <c r="J39" s="66">
        <v>0</v>
      </c>
      <c r="K39" s="66">
        <f>I39+J39</f>
        <v>471792370.92000002</v>
      </c>
    </row>
    <row r="43" spans="1:11">
      <c r="B43" s="61"/>
      <c r="F43" s="60"/>
      <c r="G43" s="60"/>
      <c r="H43" s="60"/>
      <c r="I43" s="60"/>
      <c r="J43" s="60"/>
      <c r="K43" s="60"/>
    </row>
    <row r="47" spans="1:11">
      <c r="B47" s="62"/>
      <c r="C47" s="59"/>
      <c r="D47" s="59"/>
      <c r="E47" s="59"/>
    </row>
    <row r="48" spans="1:11">
      <c r="B48" s="62"/>
      <c r="C48" s="59"/>
      <c r="D48" s="59"/>
      <c r="E48" s="59"/>
    </row>
  </sheetData>
  <sortState ref="A266:L277">
    <sortCondition ref="A266:A277"/>
  </sortState>
  <mergeCells count="4">
    <mergeCell ref="A39:B39"/>
    <mergeCell ref="A3:K3"/>
    <mergeCell ref="A2:K2"/>
    <mergeCell ref="C1:K1"/>
  </mergeCells>
  <pageMargins left="0.19685039370078741" right="0.19685039370078741" top="0" bottom="0" header="0.15748031496062992" footer="0.15748031496062992"/>
  <pageSetup paperSize="9" scale="52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>
      <c r="B1" s="18" t="s">
        <v>0</v>
      </c>
      <c r="C1" s="18" t="s">
        <v>92</v>
      </c>
      <c r="D1" s="18" t="s">
        <v>93</v>
      </c>
    </row>
    <row r="2" spans="1:11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>
      <c r="I204" s="19">
        <v>26344659870.249996</v>
      </c>
      <c r="J204" s="19">
        <v>20120909484.07</v>
      </c>
      <c r="K204" s="19">
        <v>18923646849.309998</v>
      </c>
    </row>
    <row r="206" spans="7:11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>
      <c r="A1" s="106" t="s">
        <v>314</v>
      </c>
      <c r="B1" s="106"/>
      <c r="C1" s="106"/>
      <c r="D1" s="106"/>
      <c r="E1" s="106"/>
      <c r="F1" s="106"/>
      <c r="G1" s="106"/>
      <c r="H1" s="106"/>
      <c r="I1" s="106"/>
    </row>
    <row r="2" spans="1:9" ht="61.5" customHeight="1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>
      <c r="A3" s="107" t="s">
        <v>280</v>
      </c>
      <c r="B3" s="107"/>
      <c r="C3" s="107"/>
      <c r="D3" s="107"/>
      <c r="E3" s="107"/>
      <c r="F3" s="107"/>
      <c r="G3" s="107"/>
      <c r="H3" s="107"/>
      <c r="I3" s="107"/>
    </row>
    <row r="4" spans="1:9" ht="42" hidden="1" customHeight="1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>
      <c r="A6" s="107" t="s">
        <v>281</v>
      </c>
      <c r="B6" s="107"/>
      <c r="C6" s="107"/>
      <c r="D6" s="107"/>
      <c r="E6" s="107"/>
      <c r="F6" s="107"/>
      <c r="G6" s="107"/>
      <c r="H6" s="107"/>
      <c r="I6" s="107"/>
    </row>
    <row r="7" spans="1:9" ht="38.25" hidden="1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>
      <c r="A8" s="107" t="s">
        <v>282</v>
      </c>
      <c r="B8" s="107"/>
      <c r="C8" s="107"/>
      <c r="D8" s="107"/>
      <c r="E8" s="107"/>
      <c r="F8" s="107"/>
      <c r="G8" s="107"/>
      <c r="H8" s="107"/>
      <c r="I8" s="107"/>
    </row>
    <row r="9" spans="1:9" ht="38.25" hidden="1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>
      <c r="A11" s="107" t="s">
        <v>283</v>
      </c>
      <c r="B11" s="107"/>
      <c r="C11" s="107"/>
      <c r="D11" s="107"/>
      <c r="E11" s="107"/>
      <c r="F11" s="107"/>
      <c r="G11" s="107"/>
      <c r="H11" s="107"/>
      <c r="I11" s="107"/>
    </row>
    <row r="12" spans="1:9" ht="47.25" customHeight="1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>
      <c r="A24" s="107" t="s">
        <v>284</v>
      </c>
      <c r="B24" s="107"/>
      <c r="C24" s="107"/>
      <c r="D24" s="107"/>
      <c r="E24" s="107"/>
      <c r="F24" s="107"/>
      <c r="G24" s="107"/>
      <c r="H24" s="107"/>
      <c r="I24" s="107"/>
    </row>
    <row r="25" spans="1:9" ht="43.5" hidden="1" customHeight="1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>
      <c r="A29" s="107" t="s">
        <v>285</v>
      </c>
      <c r="B29" s="107"/>
      <c r="C29" s="107"/>
      <c r="D29" s="107"/>
      <c r="E29" s="107"/>
      <c r="F29" s="107"/>
      <c r="G29" s="107"/>
      <c r="H29" s="107"/>
      <c r="I29" s="107"/>
    </row>
    <row r="30" spans="1:9" ht="47.25" hidden="1" customHeight="1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>
      <c r="A37" s="107" t="s">
        <v>286</v>
      </c>
      <c r="B37" s="107"/>
      <c r="C37" s="107"/>
      <c r="D37" s="107"/>
      <c r="E37" s="107"/>
      <c r="F37" s="107"/>
      <c r="G37" s="107"/>
      <c r="H37" s="107"/>
      <c r="I37" s="107"/>
    </row>
    <row r="38" spans="1:9" ht="43.5" hidden="1" customHeight="1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>
      <c r="A46" s="107" t="s">
        <v>287</v>
      </c>
      <c r="B46" s="107"/>
      <c r="C46" s="107"/>
      <c r="D46" s="107"/>
      <c r="E46" s="107"/>
      <c r="F46" s="107"/>
      <c r="G46" s="107"/>
      <c r="H46" s="107"/>
      <c r="I46" s="107"/>
    </row>
    <row r="47" spans="1:9" ht="38.25" hidden="1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>
      <c r="A49" s="107" t="s">
        <v>288</v>
      </c>
      <c r="B49" s="107"/>
      <c r="C49" s="107"/>
      <c r="D49" s="107"/>
      <c r="E49" s="107"/>
      <c r="F49" s="107"/>
      <c r="G49" s="107"/>
      <c r="H49" s="107"/>
      <c r="I49" s="107"/>
    </row>
    <row r="50" spans="1:9" ht="44.25" hidden="1" customHeight="1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>
      <c r="A56" s="107" t="s">
        <v>289</v>
      </c>
      <c r="B56" s="107"/>
      <c r="C56" s="107"/>
      <c r="D56" s="107"/>
      <c r="E56" s="107"/>
      <c r="F56" s="107"/>
      <c r="G56" s="107"/>
      <c r="H56" s="107"/>
      <c r="I56" s="107"/>
    </row>
    <row r="57" spans="1:9" ht="42.75" hidden="1" customHeight="1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>
      <c r="A62" s="107" t="s">
        <v>290</v>
      </c>
      <c r="B62" s="107"/>
      <c r="C62" s="107"/>
      <c r="D62" s="107"/>
      <c r="E62" s="107"/>
      <c r="F62" s="107"/>
      <c r="G62" s="107"/>
      <c r="H62" s="107"/>
      <c r="I62" s="107"/>
    </row>
    <row r="63" spans="1:9" ht="51" hidden="1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>
      <c r="A65" s="107" t="s">
        <v>291</v>
      </c>
      <c r="B65" s="107"/>
      <c r="C65" s="107"/>
      <c r="D65" s="107"/>
      <c r="E65" s="107"/>
      <c r="F65" s="107"/>
      <c r="G65" s="107"/>
      <c r="H65" s="107"/>
      <c r="I65" s="107"/>
    </row>
    <row r="66" spans="1:9" ht="40.5" hidden="1" customHeight="1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>
      <c r="A68" s="108" t="s">
        <v>315</v>
      </c>
      <c r="B68" s="108"/>
      <c r="C68" s="108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>
      <c r="A69" s="109" t="s">
        <v>316</v>
      </c>
      <c r="B69" s="109"/>
      <c r="C69" s="109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>
      <c r="B70" s="52" t="s">
        <v>305</v>
      </c>
      <c r="I70" s="50"/>
    </row>
    <row r="71" spans="1:9" ht="23.25" hidden="1" customHeight="1">
      <c r="B71" s="52" t="s">
        <v>311</v>
      </c>
    </row>
    <row r="72" spans="1:9" ht="23.25" hidden="1" customHeight="1">
      <c r="B72" s="53" t="s">
        <v>306</v>
      </c>
    </row>
    <row r="73" spans="1:9" ht="23.25" hidden="1" customHeight="1">
      <c r="B73" s="53" t="s">
        <v>307</v>
      </c>
    </row>
    <row r="74" spans="1:9" ht="23.25" hidden="1" customHeight="1">
      <c r="B74" s="52" t="s">
        <v>312</v>
      </c>
    </row>
    <row r="75" spans="1:9" ht="23.25" hidden="1" customHeight="1">
      <c r="B75" s="53" t="s">
        <v>313</v>
      </c>
    </row>
    <row r="76" spans="1:9" ht="18.75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2024-06-05T08:40:13Z</cp:lastPrinted>
  <dcterms:created xsi:type="dcterms:W3CDTF">2018-12-25T15:55:39Z</dcterms:created>
  <dcterms:modified xsi:type="dcterms:W3CDTF">2024-10-11T08:30:01Z</dcterms:modified>
</cp:coreProperties>
</file>